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folgsrechnung" sheetId="1" r:id="rId4"/>
    <sheet name="Bilanz" sheetId="2" r:id="rId5"/>
    <sheet name="Budget" sheetId="3" r:id="rId6"/>
    <sheet name="Eröffnungsbilanz" sheetId="4" r:id="rId7"/>
    <sheet name="Kostenstellen" sheetId="5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<sst xmlns="http://schemas.openxmlformats.org/spreadsheetml/2006/main" uniqueCount="133">
  <si>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Aufwand</t>
  </si>
  <si>
    <t>Aktuell</t>
  </si>
  <si>
    <t>Vorjahr</t>
  </si>
  <si>
    <t>4 Aufwand für Aktivitäten und Leistungen</t>
  </si>
  <si>
    <t>4400 SBF CH &amp; bezogene Dienstleistungen</t>
  </si>
  <si>
    <t>4400.01 Dienstleistungen und Aufwand Fusion vfg</t>
  </si>
  <si>
    <t>4500 Leistungen für Vereinszweck</t>
  </si>
  <si>
    <t>4500.10 UAS SORA</t>
  </si>
  <si>
    <t>4500.11 UAS SORA interne Verrechnungen</t>
  </si>
  <si>
    <t>4500.50 Direkter Aufwand nwfp</t>
  </si>
  <si>
    <t>4500.50 Verrechnung nwfp</t>
  </si>
  <si>
    <t>4500.51 Direkter Aufwand bildersoirées/Fotoschachtel</t>
  </si>
  <si>
    <t>4500.51 Verrechnung bildersoirées/Fotoschachtel</t>
  </si>
  <si>
    <t>4500.52 Direkter Aufwand pool collective</t>
  </si>
  <si>
    <t>4500.52 Verrechnung pool collective</t>
  </si>
  <si>
    <t>4500.53 Langzeitprojekt HF Bern</t>
  </si>
  <si>
    <t>4600 Kosten DV</t>
  </si>
  <si>
    <t>6 Übriger und admin. Vereinsaufwand</t>
  </si>
  <si>
    <t>6530 Sekretariats-, Buchführung- und Revisionsaufwand</t>
  </si>
  <si>
    <t>6540 Aufwand Entschädigung / Spesen Vorstand &amp; Organe</t>
  </si>
  <si>
    <t>6541 Aufwand Vereinsversammlung</t>
  </si>
  <si>
    <t>6542 Aufwand Vorstandssitzungen</t>
  </si>
  <si>
    <t>6570 Informatik- und Internetaufwand</t>
  </si>
  <si>
    <t>6600 Werbe- und Marketingaufwand</t>
  </si>
  <si>
    <t>6660 Beiträge, Spenden, Vergabungen</t>
  </si>
  <si>
    <t>6700 Sonstiger Vereinsaufwand</t>
  </si>
  <si>
    <t>68 Abschreibungen und Wertberichtigungen</t>
  </si>
  <si>
    <t>6800 Abschreibungen und Wertberichtigungen</t>
  </si>
  <si>
    <t>69 Finanzergebnis</t>
  </si>
  <si>
    <t>6900 Zinsaufwand</t>
  </si>
  <si>
    <t>6940 Spesen und Gebühren</t>
  </si>
  <si>
    <t>6950 Vermögenserträge</t>
  </si>
  <si>
    <t>8 Periodenfremder Aufwand &amp; Ertrag, Steuern</t>
  </si>
  <si>
    <t>8500 Periodenfremder Aufwand</t>
  </si>
  <si>
    <t>8510 Periodenfremder Ertrag</t>
  </si>
  <si>
    <t>8900 Direkte Steuern</t>
  </si>
  <si>
    <t>9 Abschluss</t>
  </si>
  <si>
    <t>9200 Jahresergebnis</t>
  </si>
  <si>
    <t>Total Aufwand</t>
  </si>
  <si>
    <t>Ertrag</t>
  </si>
  <si>
    <t>300 Mitgliederbeiträge</t>
  </si>
  <si>
    <t>3010 Beiträge Aktivmitglieder</t>
  </si>
  <si>
    <t>3010.01 Inkasso Aktivmitglieder für SBF CH</t>
  </si>
  <si>
    <t>3011 Beiträge Juniormitglieder</t>
  </si>
  <si>
    <t>3011.01 Inkasso Juniormitglieder für SBF CH</t>
  </si>
  <si>
    <t>3018 Freiwillige Beiträge von Mitgliedern</t>
  </si>
  <si>
    <t>3019 Beiträge Ehren-/Freimitglieder</t>
  </si>
  <si>
    <t>3020 Gönnerbeiträge</t>
  </si>
  <si>
    <t>3080 Erlösminderungen: Verluste, Veränderung Delkredere</t>
  </si>
  <si>
    <t>3080.vfg Erlösminderungen: Verluste, Veränderung Delkredere ex vfg</t>
  </si>
  <si>
    <t>330 Erlöse aus Aktivitäten und Leistungen</t>
  </si>
  <si>
    <t>3310 Erlöse aus Dienstleistungen</t>
  </si>
  <si>
    <t>3320 Erlöse aus Veranstaltungen</t>
  </si>
  <si>
    <t>3320.52 Erlöse aus Veranstaltungen pool collective</t>
  </si>
  <si>
    <t>3330 Kurs- und Teilnahmegebühren</t>
  </si>
  <si>
    <t>360 Übrige Erlöse</t>
  </si>
  <si>
    <t>3600 Inserate, Werbe- und Sponsoreinnehmen</t>
  </si>
  <si>
    <t>3620 Sonstige Erlöse</t>
  </si>
  <si>
    <t>3999 Pendente Doppelzahlungen</t>
  </si>
  <si>
    <t>Total Ertrag</t>
  </si>
  <si>
    <t>Erfolgsrechnung SBF ZZCH · 2023 (01.01.2023 - 31.12.2023)</t>
  </si>
  <si>
    <t>Aktiv</t>
  </si>
  <si>
    <t>100 Flüssige Mittel</t>
  </si>
  <si>
    <t>1020.01 LUKB Vereinskonto</t>
  </si>
  <si>
    <t>1020.02 LUKB Sparkonto</t>
  </si>
  <si>
    <t>1020.01.vfg PostFinance 80-69039-0 ex vfg</t>
  </si>
  <si>
    <t>1020.04.vfg PostFinance 88-144412-0 Mitgliederbeiträge ex vfg</t>
  </si>
  <si>
    <t>1020.10.vfg PostFinance 87-400513-4 nwfp ex vfg</t>
  </si>
  <si>
    <t>110 Forderungen aus Lieferungen und Leistungen</t>
  </si>
  <si>
    <t>1100 Debitoren</t>
  </si>
  <si>
    <t>1100.05 Inkasso Sektionsbeiträge ZZCH bei SBF CH</t>
  </si>
  <si>
    <t>1101.05 Inkasso Sektionsbeiträge ZZCH Vorperiode</t>
  </si>
  <si>
    <t>Offene Mitgliederbeiträge</t>
  </si>
  <si>
    <t>Übertragskonto Debitoren</t>
  </si>
  <si>
    <t>1109 Delkredere</t>
  </si>
  <si>
    <t>1100.vfg Debitoren ex vfg</t>
  </si>
  <si>
    <t>1100.10.vfg Offene Förderbeiträge &amp; Debitoren nwfp, ex vfg</t>
  </si>
  <si>
    <t>1109.vfg Delkredere ex vfg</t>
  </si>
  <si>
    <t>114 Übrige kurzfristige Forderungen</t>
  </si>
  <si>
    <t>1140 kurzfristige Darlehen / Vorschüsse</t>
  </si>
  <si>
    <t>1176 Verrechnungssteuerguthaben</t>
  </si>
  <si>
    <t>1190 Sonstige kurzfristige Forderungen</t>
  </si>
  <si>
    <t>130 Aktive Rechnungsabgrenzung</t>
  </si>
  <si>
    <t>1300 Aktive Rechnungsabgrenzung</t>
  </si>
  <si>
    <t>1300.vfg Aktive Rechnungsabgrenzung ex vfg</t>
  </si>
  <si>
    <t>140 Finanzanlagen</t>
  </si>
  <si>
    <t>1450 Darlehen (SIYU UAS SORA)</t>
  </si>
  <si>
    <t>Total Aktive</t>
  </si>
  <si>
    <t>Passiv</t>
  </si>
  <si>
    <t>200 Verbindlichkeiten aus Lieferungen Leistungen</t>
  </si>
  <si>
    <t>2000 Kreditoren</t>
  </si>
  <si>
    <t>2000.vfg Kreditoren ex vfg</t>
  </si>
  <si>
    <t>220 Übrige kurzfristige Verbindlichkeiten</t>
  </si>
  <si>
    <t>2200 Sonstige kurzfristige Verbindlichkeiten</t>
  </si>
  <si>
    <t>2200.05 Sektionsabrechnungskonto ZZCH bei SBF CH</t>
  </si>
  <si>
    <t>2245.10 Projektsaldo UAS SORA</t>
  </si>
  <si>
    <t>2245.50 Projektsaldo nwfp</t>
  </si>
  <si>
    <t>2245.51 Projektsaldo bildersoirées/Fotoschachtel</t>
  </si>
  <si>
    <t>2245.52 Projektsaldo pool collective</t>
  </si>
  <si>
    <t>2200.00 Abrechnungskonto SBF CH</t>
  </si>
  <si>
    <t>230 Passsive Rechnungsabgrenzung</t>
  </si>
  <si>
    <t>2300 Passive Rechnungsabgrenzung</t>
  </si>
  <si>
    <t>2300.vfg Passive Rechnungsabgrenzung ex vfg</t>
  </si>
  <si>
    <t>240 Langfristiges Fremdkapital</t>
  </si>
  <si>
    <t>2450 Darlehen</t>
  </si>
  <si>
    <t>260 Rückstellungen</t>
  </si>
  <si>
    <t>2600 Rückstellungen</t>
  </si>
  <si>
    <t>28 Eigenkapital</t>
  </si>
  <si>
    <t>2800 Vereinsvermögen</t>
  </si>
  <si>
    <t>2800.vfg Vereinsvermögen ex vfg</t>
  </si>
  <si>
    <t>2800.vfg Saldo 2022 ex vfg pool collective</t>
  </si>
  <si>
    <t>2850 Gewinn-/Verlustvortrag</t>
  </si>
  <si>
    <t>2859 Jahresgewinn oder Jahresverlust</t>
  </si>
  <si>
    <t>Total Passive</t>
  </si>
  <si>
    <t>Bilanz SBF ZZCH · 2023 vom 31.12.2023</t>
  </si>
  <si>
    <t>Budget</t>
  </si>
  <si>
    <t>Ergebnis</t>
  </si>
  <si>
    <t>Differenz</t>
  </si>
  <si>
    <t>Budget Vorjahr</t>
  </si>
  <si>
    <t>Bisher Vorjahr</t>
  </si>
  <si>
    <t>Differenz Vorjahr</t>
  </si>
  <si>
    <t>Budget SBF ZZCH · 2023 (01.01.2023 - 31.12.2023)</t>
  </si>
  <si>
    <t>Gewinn / Verlust</t>
  </si>
  <si>
    <t>Eröffnungsbilanz SBF ZZCH · 2023 vom 01.01.2023</t>
  </si>
  <si>
    <t>Fusion SBF x vfg - Aufwendungen 2023</t>
  </si>
  <si>
    <t>SBF/SIYU Award Aktivitäten</t>
  </si>
  <si>
    <t>SBF/SIYU bildersoirées Aktivitäten</t>
  </si>
  <si>
    <t>SBF/SIYU Langzeitprojekt HF Bern</t>
  </si>
  <si>
    <t>SBF/SIYU pool collective Aktivitäten</t>
  </si>
  <si>
    <t>SBF/SIYU pool collective Verkäufe Mitglieder</t>
  </si>
  <si>
    <t>SBF/SIYU UAS SORA Projektaktivierung ZZCH</t>
  </si>
  <si>
    <t>Kostenstellen SBF ZZCH · 2023 (01.01.2023 - 31.12.2023)</t>
  </si>
  <si>
    <t>Saldo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</si>
</sst>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3"/>
      <color rgb="FF333333"/>
      <name val="Calibri"/>
    </font>
    <font>
      <b val="1"/>
      <i val="0"/>
      <strike val="0"/>
      <u val="none"/>
      <sz val="11"/>
      <color rgb="FF333333"/>
      <name val="Calibri"/>
    </font>
    <font>
      <b val="0"/>
      <i val="0"/>
      <strike val="0"/>
      <u val="none"/>
      <sz val="11"/>
      <color rgb="FF333333"/>
      <name val="Calibri"/>
    </font>
    <font>
      <b val="1"/>
      <i val="0"/>
      <strike val="0"/>
      <u val="none"/>
      <sz val="14"/>
      <color rgb="FF333333"/>
      <name val="Calibri"/>
    </font>
    <font>
      <b val="1"/>
      <i val="0"/>
      <strike val="0"/>
      <u val="none"/>
      <sz val="11"/>
      <color rgb="FFff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5e3f1"/>
        <bgColor rgb="FFd5e3f1"/>
      </patternFill>
    </fill>
    <fill>
      <patternFill patternType="solid">
        <fgColor rgb="FFffffff"/>
        <bgColor rgb="FFffffff"/>
      </patternFill>
    </fill>
    <fill>
      <patternFill patternType="solid">
        <fgColor rgb="FFe8f0f7"/>
        <bgColor rgb="FFe8f0f7"/>
      </patternFill>
    </fill>
    <fill>
      <patternFill patternType="solid">
        <fgColor rgb="FFc0e09e"/>
        <bgColor rgb="FFc0e09e"/>
      </patternFill>
    </fill>
    <fill>
      <patternFill patternType="solid">
        <fgColor rgb="FFdceec9"/>
        <bgColor rgb="FFdceec9"/>
      </patternFill>
    </fill>
  </fills>
  <borders count="5">
    <border/>
    <border>
      <top style="thin">
        <color rgb="FFd5e3f1"/>
      </top>
    </border>
    <border>
      <top style="medium">
        <color rgb="FF333333"/>
      </top>
    </border>
    <border>
      <top style="thin">
        <color rgb="FFc0e09e"/>
      </top>
    </border>
    <border>
      <bottom style="medium">
        <color rgb="FF333333"/>
      </bottom>
    </border>
  </borders>
  <cellStyleXfs count="1">
    <xf numFmtId="0" fontId="0" fillId="0" borderId="0"/>
  </cellStyleXfs>
  <cellXfs count="20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horizontal="right" vertical="center" textRotation="0" wrapText="false" shrinkToFit="false"/>
    </xf>
    <xf xfId="0" fontId="2" numFmtId="0" fillId="2" borderId="0" applyFont="1" applyNumberFormat="0" applyFill="1" applyBorder="0" applyAlignment="1">
      <alignment vertical="center" textRotation="0" wrapText="false" shrinkToFit="false"/>
    </xf>
    <xf xfId="0" fontId="3" numFmtId="0" fillId="3" borderId="0" applyFont="1" applyNumberFormat="0" applyFill="1" applyBorder="0" applyAlignment="1">
      <alignment vertical="center" textRotation="0" wrapText="false" shrinkToFit="false"/>
    </xf>
    <xf xfId="0" fontId="3" numFmtId="4" fillId="3" borderId="0" applyFont="1" applyNumberFormat="1" applyFill="1" applyBorder="0" applyAlignment="1">
      <alignment vertical="center" textRotation="0" wrapText="false" shrinkToFit="false"/>
    </xf>
    <xf xfId="0" fontId="3" numFmtId="0" fillId="4" borderId="0" applyFont="1" applyNumberFormat="0" applyFill="1" applyBorder="0" applyAlignment="1">
      <alignment vertical="center" textRotation="0" wrapText="false" shrinkToFit="false"/>
    </xf>
    <xf xfId="0" fontId="3" numFmtId="4" fillId="4" borderId="0" applyFont="1" applyNumberFormat="1" applyFill="1" applyBorder="0" applyAlignment="1">
      <alignment vertical="center" textRotation="0" wrapText="false" shrinkToFit="false"/>
    </xf>
    <xf xfId="0" fontId="3" numFmtId="0" fillId="3" borderId="1" applyFont="1" applyNumberFormat="0" applyFill="1" applyBorder="1" applyAlignment="1">
      <alignment vertical="center" textRotation="0" wrapText="false" shrinkToFit="false"/>
    </xf>
    <xf xfId="0" fontId="3" numFmtId="4" fillId="3" borderId="1" applyFont="1" applyNumberFormat="1" applyFill="1" applyBorder="1" applyAlignment="1">
      <alignment vertical="center" textRotation="0" wrapText="false" shrinkToFit="false"/>
    </xf>
    <xf xfId="0" fontId="2" numFmtId="0" fillId="3" borderId="2" applyFont="1" applyNumberFormat="0" applyFill="1" applyBorder="1" applyAlignment="1">
      <alignment vertical="center" textRotation="0" wrapText="false" shrinkToFit="false"/>
    </xf>
    <xf xfId="0" fontId="2" numFmtId="4" fillId="3" borderId="2" applyFont="1" applyNumberFormat="1" applyFill="1" applyBorder="1" applyAlignment="1">
      <alignment vertical="center" textRotation="0" wrapText="false" shrinkToFit="false"/>
    </xf>
    <xf xfId="0" fontId="2" numFmtId="0" fillId="5" borderId="0" applyFont="1" applyNumberFormat="0" applyFill="1" applyBorder="0" applyAlignment="1">
      <alignment vertical="center" textRotation="0" wrapText="false" shrinkToFit="false"/>
    </xf>
    <xf xfId="0" fontId="3" numFmtId="0" fillId="6" borderId="0" applyFont="1" applyNumberFormat="0" applyFill="1" applyBorder="0" applyAlignment="1">
      <alignment vertical="center" textRotation="0" wrapText="false" shrinkToFit="false"/>
    </xf>
    <xf xfId="0" fontId="3" numFmtId="4" fillId="6" borderId="0" applyFont="1" applyNumberFormat="1" applyFill="1" applyBorder="0" applyAlignment="1">
      <alignment vertical="center" textRotation="0" wrapText="false" shrinkToFit="false"/>
    </xf>
    <xf xfId="0" fontId="3" numFmtId="0" fillId="3" borderId="3" applyFont="1" applyNumberFormat="0" applyFill="1" applyBorder="1" applyAlignment="1">
      <alignment vertical="center" textRotation="0" wrapText="false" shrinkToFit="false"/>
    </xf>
    <xf xfId="0" fontId="3" numFmtId="4" fillId="3" borderId="3" applyFont="1" applyNumberFormat="1" applyFill="1" applyBorder="1" applyAlignment="1">
      <alignment vertical="center" textRotation="0" wrapText="false" shrinkToFit="false"/>
    </xf>
    <xf xfId="0" fontId="4" numFmtId="0" fillId="0" borderId="4" applyFont="1" applyNumberFormat="0" applyFill="0" applyBorder="1" applyAlignment="0">
      <alignment vertical="bottom" textRotation="0" wrapText="false" shrinkToFit="false"/>
    </xf>
    <xf xfId="0" fontId="5" numFmtId="4" fillId="3" borderId="2" applyFont="1" applyNumberFormat="1" applyFill="1" applyBorder="1" applyAlignment="1">
      <alignment vertical="center" textRotation="0" wrapText="false" shrinkToFit="false"/>
    </xf>
    <xf xfId="0" fontId="5" numFmtId="0" fillId="3" borderId="0" applyFont="1" applyNumberFormat="0" applyFill="1" applyBorder="0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Z47"/>
  <sheetViews>
    <sheetView tabSelected="1" workbookViewId="0" showGridLines="false" showRowColHeaders="1">
      <selection activeCell="H47" sqref="H47"/>
    </sheetView>
  </sheetViews>
  <sheetFormatPr customHeight="true" defaultRowHeight="16" outlineLevelRow="0" outlineLevelCol="0"/>
  <cols>
    <col min="26" max="26" width="9.10" bestFit="true" style="0"/>
    <col min="1" max="1" width="2" customWidth="true" style="0"/>
    <col min="2" max="2" width="60" customWidth="true" style="0"/>
    <col min="3" max="3" width="12" bestFit="true" customWidth="true" style="0"/>
    <col min="4" max="4" width="11" bestFit="true" customWidth="true" style="0"/>
    <col min="5" max="5" width="2" customWidth="true" style="0"/>
    <col min="6" max="6" width="60" customWidth="true" style="0"/>
    <col min="7" max="7" width="11" bestFit="true" customWidth="true" style="0"/>
    <col min="8" max="8" width="11" bestFit="true" customWidth="true" style="0"/>
  </cols>
  <sheetData>
    <row r="2" spans="1:26" customHeight="1" ht="24">
      <c r="B2" s="17" t="s">
        <v>60</v>
      </c>
      <c r="C2" s="17"/>
      <c r="D2" s="17"/>
      <c r="E2" s="17"/>
      <c r="F2" s="17"/>
      <c r="G2" s="17"/>
      <c r="H2" s="17"/>
    </row>
    <row r="4" spans="1:26">
      <c r="B4" s="1" t="s">
        <v>0</v>
      </c>
      <c r="C4" s="2" t="s">
        <v>1</v>
      </c>
      <c r="D4" s="2" t="s">
        <v>2</v>
      </c>
      <c r="F4" s="1" t="s">
        <v>39</v>
      </c>
      <c r="G4" s="2" t="s">
        <v>1</v>
      </c>
      <c r="H4" s="2" t="s">
        <v>2</v>
      </c>
    </row>
    <row r="5" spans="1:26">
      <c r="B5" s="3" t="s">
        <v>3</v>
      </c>
      <c r="C5" s="3"/>
      <c r="D5" s="3"/>
      <c r="F5" s="12" t="s">
        <v>40</v>
      </c>
      <c r="G5" s="12"/>
      <c r="H5" s="12"/>
    </row>
    <row r="6" spans="1:26">
      <c r="B6" s="4" t="s">
        <v>4</v>
      </c>
      <c r="C6" s="5">
        <v>45200</v>
      </c>
      <c r="D6" s="5">
        <v>24400</v>
      </c>
      <c r="F6" s="4" t="s">
        <v>41</v>
      </c>
      <c r="G6" s="5">
        <v>24230</v>
      </c>
      <c r="H6" s="5">
        <v>24040</v>
      </c>
    </row>
    <row r="7" spans="1:26">
      <c r="B7" s="6" t="s">
        <v>5</v>
      </c>
      <c r="C7" s="7">
        <v>12344</v>
      </c>
      <c r="D7" s="7">
        <v>7223.3</v>
      </c>
      <c r="F7" s="13" t="s">
        <v>42</v>
      </c>
      <c r="G7" s="14">
        <v>43860</v>
      </c>
      <c r="H7" s="14">
        <v>23640</v>
      </c>
    </row>
    <row r="8" spans="1:26">
      <c r="B8" s="4" t="s">
        <v>6</v>
      </c>
      <c r="C8" s="5">
        <v>6460.25</v>
      </c>
      <c r="D8" s="5">
        <v>5842.42</v>
      </c>
      <c r="F8" s="4" t="s">
        <v>43</v>
      </c>
      <c r="G8" s="5">
        <v>100</v>
      </c>
      <c r="H8" s="5">
        <v>1020</v>
      </c>
    </row>
    <row r="9" spans="1:26">
      <c r="B9" s="6" t="s">
        <v>7</v>
      </c>
      <c r="C9" s="7">
        <v>32664.21</v>
      </c>
      <c r="D9" s="6"/>
      <c r="F9" s="13" t="s">
        <v>44</v>
      </c>
      <c r="G9" s="14">
        <v>1650</v>
      </c>
      <c r="H9" s="14">
        <v>1020</v>
      </c>
    </row>
    <row r="10" spans="1:26">
      <c r="B10" s="4" t="s">
        <v>8</v>
      </c>
      <c r="C10" s="5">
        <v>-32664.21</v>
      </c>
      <c r="D10" s="4"/>
      <c r="F10" s="4" t="s">
        <v>45</v>
      </c>
      <c r="G10" s="5">
        <v>1000</v>
      </c>
      <c r="H10" s="5">
        <v>0</v>
      </c>
    </row>
    <row r="11" spans="1:26">
      <c r="B11" s="6" t="s">
        <v>9</v>
      </c>
      <c r="C11" s="7">
        <v>0</v>
      </c>
      <c r="D11" s="6"/>
      <c r="F11" s="13" t="s">
        <v>46</v>
      </c>
      <c r="G11" s="14">
        <v>0</v>
      </c>
      <c r="H11" s="13"/>
    </row>
    <row r="12" spans="1:26">
      <c r="B12" s="4" t="s">
        <v>10</v>
      </c>
      <c r="C12" s="5">
        <v>0</v>
      </c>
      <c r="D12" s="4"/>
      <c r="F12" s="4" t="s">
        <v>47</v>
      </c>
      <c r="G12" s="5">
        <v>0</v>
      </c>
      <c r="H12" s="5">
        <v>0</v>
      </c>
    </row>
    <row r="13" spans="1:26">
      <c r="B13" s="6" t="s">
        <v>11</v>
      </c>
      <c r="C13" s="7">
        <v>6590.4</v>
      </c>
      <c r="D13" s="6"/>
      <c r="F13" s="13" t="s">
        <v>48</v>
      </c>
      <c r="G13" s="14">
        <v>-6850</v>
      </c>
      <c r="H13" s="14">
        <v>-825</v>
      </c>
    </row>
    <row r="14" spans="1:26">
      <c r="B14" s="4" t="s">
        <v>12</v>
      </c>
      <c r="C14" s="5">
        <v>0</v>
      </c>
      <c r="D14" s="4"/>
      <c r="F14" s="4" t="s">
        <v>49</v>
      </c>
      <c r="G14" s="5">
        <v>-1100</v>
      </c>
      <c r="H14" s="4"/>
    </row>
    <row r="15" spans="1:26">
      <c r="B15" s="6" t="s">
        <v>13</v>
      </c>
      <c r="C15" s="7">
        <v>6388.13</v>
      </c>
      <c r="D15" s="6"/>
      <c r="F15" s="15"/>
      <c r="G15" s="16">
        <f>Sum(G6:G14)</f>
        <v>62890</v>
      </c>
      <c r="H15" s="16">
        <f>Sum(H6:H14)</f>
        <v>48895</v>
      </c>
    </row>
    <row r="16" spans="1:26">
      <c r="B16" s="4" t="s">
        <v>14</v>
      </c>
      <c r="C16" s="5">
        <v>-4000</v>
      </c>
      <c r="D16" s="4"/>
      <c r="F16" s="12" t="s">
        <v>50</v>
      </c>
      <c r="G16" s="12"/>
      <c r="H16" s="12"/>
    </row>
    <row r="17" spans="1:26">
      <c r="B17" s="6" t="s">
        <v>15</v>
      </c>
      <c r="C17" s="7">
        <v>263</v>
      </c>
      <c r="D17" s="6"/>
      <c r="F17" s="13" t="s">
        <v>51</v>
      </c>
      <c r="G17" s="14">
        <v>0</v>
      </c>
      <c r="H17" s="14">
        <v>0</v>
      </c>
    </row>
    <row r="18" spans="1:26">
      <c r="B18" s="4" t="s">
        <v>16</v>
      </c>
      <c r="C18" s="5">
        <v>1157.5</v>
      </c>
      <c r="D18" s="5">
        <v>0</v>
      </c>
      <c r="F18" s="4" t="s">
        <v>52</v>
      </c>
      <c r="G18" s="5">
        <v>0</v>
      </c>
      <c r="H18" s="5">
        <v>0</v>
      </c>
    </row>
    <row r="19" spans="1:26">
      <c r="B19" s="8"/>
      <c r="C19" s="9">
        <f>Sum(C6:C18)</f>
        <v>74403.28</v>
      </c>
      <c r="D19" s="9">
        <f>Sum(D6:D18)</f>
        <v>37465.72</v>
      </c>
      <c r="F19" s="13" t="s">
        <v>53</v>
      </c>
      <c r="G19" s="14">
        <v>364</v>
      </c>
      <c r="H19" s="13"/>
    </row>
    <row r="20" spans="1:26">
      <c r="B20" s="3" t="s">
        <v>17</v>
      </c>
      <c r="C20" s="3"/>
      <c r="D20" s="3"/>
      <c r="F20" s="4" t="s">
        <v>54</v>
      </c>
      <c r="G20" s="5">
        <v>0</v>
      </c>
      <c r="H20" s="5">
        <v>0</v>
      </c>
    </row>
    <row r="21" spans="1:26">
      <c r="B21" s="6" t="s">
        <v>18</v>
      </c>
      <c r="C21" s="7">
        <v>135</v>
      </c>
      <c r="D21" s="7">
        <v>0</v>
      </c>
      <c r="F21" s="15"/>
      <c r="G21" s="16">
        <f>Sum(G17:G20)</f>
        <v>364</v>
      </c>
      <c r="H21" s="16">
        <f>Sum(H17:H20)</f>
        <v>0</v>
      </c>
    </row>
    <row r="22" spans="1:26">
      <c r="B22" s="4" t="s">
        <v>19</v>
      </c>
      <c r="C22" s="5">
        <v>4887.53</v>
      </c>
      <c r="D22" s="5">
        <v>2971.6</v>
      </c>
      <c r="F22" s="12" t="s">
        <v>55</v>
      </c>
      <c r="G22" s="12"/>
      <c r="H22" s="12"/>
    </row>
    <row r="23" spans="1:26">
      <c r="B23" s="6" t="s">
        <v>20</v>
      </c>
      <c r="C23" s="7">
        <v>4626.9</v>
      </c>
      <c r="D23" s="7">
        <v>3332.5</v>
      </c>
      <c r="F23" s="13" t="s">
        <v>56</v>
      </c>
      <c r="G23" s="14">
        <v>4200</v>
      </c>
      <c r="H23" s="14">
        <v>0</v>
      </c>
    </row>
    <row r="24" spans="1:26">
      <c r="B24" s="4" t="s">
        <v>21</v>
      </c>
      <c r="C24" s="5">
        <v>635.9</v>
      </c>
      <c r="D24" s="5">
        <v>0</v>
      </c>
      <c r="F24" s="4" t="s">
        <v>57</v>
      </c>
      <c r="G24" s="5">
        <v>0</v>
      </c>
      <c r="H24" s="5">
        <v>0</v>
      </c>
    </row>
    <row r="25" spans="1:26">
      <c r="B25" s="6" t="s">
        <v>22</v>
      </c>
      <c r="C25" s="7">
        <v>13.95</v>
      </c>
      <c r="D25" s="7">
        <v>0</v>
      </c>
      <c r="F25" s="13" t="s">
        <v>58</v>
      </c>
      <c r="G25" s="14">
        <v>0</v>
      </c>
      <c r="H25" s="13"/>
    </row>
    <row r="26" spans="1:26">
      <c r="B26" s="4" t="s">
        <v>23</v>
      </c>
      <c r="C26" s="5">
        <v>0</v>
      </c>
      <c r="D26" s="5">
        <v>0</v>
      </c>
      <c r="F26" s="15"/>
      <c r="G26" s="16">
        <f>Sum(G23:G25)</f>
        <v>4200</v>
      </c>
      <c r="H26" s="16">
        <f>Sum(H23:H25)</f>
        <v>0</v>
      </c>
    </row>
    <row r="27" spans="1:26">
      <c r="B27" s="6" t="s">
        <v>24</v>
      </c>
      <c r="C27" s="7">
        <v>1355</v>
      </c>
      <c r="D27" s="7">
        <v>1443.9</v>
      </c>
      <c r="F27" s="10" t="s">
        <v>59</v>
      </c>
      <c r="G27" s="11">
        <f>Sum(G6:G14)+Sum(G17:G20)+Sum(G23:G25)</f>
        <v>67454</v>
      </c>
      <c r="H27" s="11">
        <f>Sum(H6:H14)+Sum(H17:H20)+Sum(H23:H25)</f>
        <v>48895</v>
      </c>
    </row>
    <row r="28" spans="1:26">
      <c r="B28" s="4" t="s">
        <v>25</v>
      </c>
      <c r="C28" s="5">
        <v>0</v>
      </c>
      <c r="D28" s="5">
        <v>0</v>
      </c>
    </row>
    <row r="29" spans="1:26">
      <c r="B29" s="8"/>
      <c r="C29" s="9">
        <f>Sum(C21:C28)</f>
        <v>11654.28</v>
      </c>
      <c r="D29" s="9">
        <f>Sum(D21:D28)</f>
        <v>7748</v>
      </c>
    </row>
    <row r="30" spans="1:26">
      <c r="B30" s="3" t="s">
        <v>26</v>
      </c>
      <c r="C30" s="3"/>
      <c r="D30" s="3"/>
    </row>
    <row r="31" spans="1:26">
      <c r="B31" s="6" t="s">
        <v>27</v>
      </c>
      <c r="C31" s="7">
        <v>0</v>
      </c>
      <c r="D31" s="7">
        <v>0</v>
      </c>
    </row>
    <row r="32" spans="1:26">
      <c r="B32" s="8"/>
      <c r="C32" s="9">
        <f>Sum(C31:C31)</f>
        <v>0</v>
      </c>
      <c r="D32" s="9">
        <f>Sum(D31:D31)</f>
        <v>0</v>
      </c>
    </row>
    <row r="33" spans="1:26">
      <c r="B33" s="3" t="s">
        <v>28</v>
      </c>
      <c r="C33" s="3"/>
      <c r="D33" s="3"/>
    </row>
    <row r="34" spans="1:26">
      <c r="B34" s="4" t="s">
        <v>29</v>
      </c>
      <c r="C34" s="5">
        <v>0</v>
      </c>
      <c r="D34" s="5">
        <v>0</v>
      </c>
    </row>
    <row r="35" spans="1:26">
      <c r="B35" s="6" t="s">
        <v>30</v>
      </c>
      <c r="C35" s="7">
        <v>0</v>
      </c>
      <c r="D35" s="7">
        <v>0</v>
      </c>
    </row>
    <row r="36" spans="1:26">
      <c r="B36" s="4" t="s">
        <v>31</v>
      </c>
      <c r="C36" s="5">
        <v>-92.32</v>
      </c>
      <c r="D36" s="5">
        <v>-29.94</v>
      </c>
    </row>
    <row r="37" spans="1:26">
      <c r="B37" s="8"/>
      <c r="C37" s="9">
        <f>Sum(C34:C36)</f>
        <v>-92.32</v>
      </c>
      <c r="D37" s="9">
        <f>Sum(D34:D36)</f>
        <v>-29.94</v>
      </c>
    </row>
    <row r="38" spans="1:26">
      <c r="B38" s="3" t="s">
        <v>32</v>
      </c>
      <c r="C38" s="3"/>
      <c r="D38" s="3"/>
    </row>
    <row r="39" spans="1:26">
      <c r="B39" s="6" t="s">
        <v>33</v>
      </c>
      <c r="C39" s="7">
        <v>10677.98</v>
      </c>
      <c r="D39" s="7">
        <v>0</v>
      </c>
    </row>
    <row r="40" spans="1:26">
      <c r="B40" s="4" t="s">
        <v>34</v>
      </c>
      <c r="C40" s="5">
        <v>-503.95</v>
      </c>
      <c r="D40" s="5">
        <v>0</v>
      </c>
    </row>
    <row r="41" spans="1:26">
      <c r="B41" s="6" t="s">
        <v>35</v>
      </c>
      <c r="C41" s="7">
        <v>0</v>
      </c>
      <c r="D41" s="7">
        <v>0</v>
      </c>
    </row>
    <row r="42" spans="1:26">
      <c r="B42" s="8"/>
      <c r="C42" s="9">
        <f>Sum(C39:C41)</f>
        <v>10174.03</v>
      </c>
      <c r="D42" s="9">
        <f>Sum(D39:D41)</f>
        <v>0</v>
      </c>
    </row>
    <row r="43" spans="1:26">
      <c r="B43" s="3" t="s">
        <v>36</v>
      </c>
      <c r="C43" s="3"/>
      <c r="D43" s="3"/>
    </row>
    <row r="44" spans="1:26">
      <c r="B44" s="4" t="s">
        <v>37</v>
      </c>
      <c r="C44" s="5">
        <v>0</v>
      </c>
      <c r="D44" s="5">
        <v>0</v>
      </c>
    </row>
    <row r="45" spans="1:26">
      <c r="B45" s="8"/>
      <c r="C45" s="9">
        <f>Sum(C44:C44)</f>
        <v>0</v>
      </c>
      <c r="D45" s="9">
        <f>Sum(D44:D44)</f>
        <v>0</v>
      </c>
    </row>
    <row r="46" spans="1:26">
      <c r="B46" s="10" t="s">
        <v>38</v>
      </c>
      <c r="C46" s="11">
        <f>Sum(C6:C18)+Sum(C21:C28)+Sum(C31:C31)+Sum(C34:C36)+Sum(C39:C41)+Sum(C44:C44)</f>
        <v>96139.27</v>
      </c>
      <c r="D46" s="11">
        <f>Sum(D6:D18)+Sum(D21:D28)+Sum(D31:D31)+Sum(D34:D36)+Sum(D39:D41)+Sum(D44:D44)</f>
        <v>45183.78</v>
      </c>
    </row>
    <row r="47" spans="1:26">
      <c r="B47" s="11" t="str">
        <f>IF(COUNT(C47:D47)=0,"","Gewinn")</f>
        <v>Gewinn</v>
      </c>
      <c r="C47" s="11" t="str">
        <f>IF((C46)&lt;(G27),(G27)-(C46),"")</f>
        <v/>
      </c>
      <c r="D47" s="11">
        <f>IF((D46)&lt;(H27),(H27)-(D46),"")</f>
        <v>3711.22</v>
      </c>
      <c r="E47" s="10"/>
      <c r="F47" s="11" t="str">
        <f>IF(COUNT(G47:H47)=0,"","Verlust")</f>
        <v>Verlust</v>
      </c>
      <c r="G47" s="11">
        <f>IF((C46)&lt;(G27),"",(C46)-(G27))</f>
        <v>28685.27</v>
      </c>
      <c r="H47" s="11" t="str">
        <f>IF((D46)&lt;(H27),"",(D46)-(H27))</f>
        <v/>
      </c>
    </row>
  </sheetData>
  <mergeCells>
    <mergeCell ref="B2:H2"/>
  </mergeCells>
  <printOptions gridLines="false" gridLinesSet="true"/>
  <pageMargins left="0.7" right="0.7" top="0.75" bottom="0.75" header="0.3" footer="0.3"/>
  <pageSetup paperSize="9" orientation="landscape" scale="100" fitToHeight="1" fitToWidth="1" pageOrder="downThenOver"/>
  <headerFooter differentOddEven="false" differentFirst="false" scaleWithDoc="true" alignWithMargins="true">
    <oddHeader/>
    <oddFooter>&amp;L &amp;F&amp;C exportiert am 17.04.2024 - gedruckt am &amp;D (&amp;T)&amp;R Seite &amp;P / &amp;N</oddFooter>
    <evenHeader/>
    <evenFooter>&amp;L &amp;F&amp;C exportiert am 17.04.2024 - gedruckt am &amp;D (&amp;T)&amp;R Seite &amp;P / &amp;N</evenFooter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Z36"/>
  <sheetViews>
    <sheetView tabSelected="0" workbookViewId="0" showGridLines="false" showRowColHeaders="1">
      <selection activeCell="H36" sqref="H36"/>
    </sheetView>
  </sheetViews>
  <sheetFormatPr customHeight="true" defaultRowHeight="16" outlineLevelRow="0" outlineLevelCol="0"/>
  <cols>
    <col min="26" max="26" width="9.10" bestFit="true" style="0"/>
    <col min="1" max="1" width="2" customWidth="true" style="0"/>
    <col min="2" max="2" width="60" customWidth="true" style="0"/>
    <col min="3" max="3" width="11" bestFit="true" customWidth="true" style="0"/>
    <col min="4" max="4" width="11" bestFit="true" customWidth="true" style="0"/>
    <col min="5" max="5" width="2" customWidth="true" style="0"/>
    <col min="6" max="6" width="57" bestFit="true" customWidth="true" style="0"/>
    <col min="7" max="7" width="11" bestFit="true" customWidth="true" style="0"/>
    <col min="8" max="8" width="11" bestFit="true" customWidth="true" style="0"/>
  </cols>
  <sheetData>
    <row r="2" spans="1:26" customHeight="1" ht="24">
      <c r="B2" s="17" t="s">
        <v>114</v>
      </c>
      <c r="C2" s="17"/>
      <c r="D2" s="17"/>
      <c r="E2" s="17"/>
      <c r="F2" s="17"/>
      <c r="G2" s="17"/>
      <c r="H2" s="17"/>
    </row>
    <row r="4" spans="1:26">
      <c r="B4" s="1" t="s">
        <v>61</v>
      </c>
      <c r="C4" s="2" t="s">
        <v>1</v>
      </c>
      <c r="D4" s="2" t="s">
        <v>2</v>
      </c>
      <c r="F4" s="1" t="s">
        <v>88</v>
      </c>
      <c r="G4" s="2" t="s">
        <v>1</v>
      </c>
      <c r="H4" s="2" t="s">
        <v>2</v>
      </c>
    </row>
    <row r="5" spans="1:26">
      <c r="B5" s="3" t="s">
        <v>62</v>
      </c>
      <c r="C5" s="3"/>
      <c r="D5" s="3"/>
      <c r="F5" s="12" t="s">
        <v>89</v>
      </c>
      <c r="G5" s="12"/>
      <c r="H5" s="12"/>
    </row>
    <row r="6" spans="1:26">
      <c r="B6" s="4" t="s">
        <v>63</v>
      </c>
      <c r="C6" s="5">
        <v>7323.11</v>
      </c>
      <c r="D6" s="5">
        <v>18139.47</v>
      </c>
      <c r="F6" s="4" t="s">
        <v>90</v>
      </c>
      <c r="G6" s="5">
        <v>0</v>
      </c>
      <c r="H6" s="5">
        <v>0</v>
      </c>
    </row>
    <row r="7" spans="1:26">
      <c r="B7" s="6" t="s">
        <v>64</v>
      </c>
      <c r="C7" s="7">
        <v>628.04</v>
      </c>
      <c r="D7" s="7">
        <v>32737.93</v>
      </c>
      <c r="F7" s="13" t="s">
        <v>91</v>
      </c>
      <c r="G7" s="14">
        <v>0</v>
      </c>
      <c r="H7" s="13"/>
    </row>
    <row r="8" spans="1:26">
      <c r="B8" s="4" t="s">
        <v>65</v>
      </c>
      <c r="C8" s="5">
        <v>1379.97</v>
      </c>
      <c r="D8" s="4"/>
      <c r="F8" s="15"/>
      <c r="G8" s="16">
        <f>Sum(G6:G7)</f>
        <v>0</v>
      </c>
      <c r="H8" s="16">
        <f>Sum(H6:H7)</f>
        <v>0</v>
      </c>
    </row>
    <row r="9" spans="1:26">
      <c r="B9" s="6" t="s">
        <v>66</v>
      </c>
      <c r="C9" s="7">
        <v>0</v>
      </c>
      <c r="D9" s="6"/>
      <c r="F9" s="12" t="s">
        <v>92</v>
      </c>
      <c r="G9" s="12"/>
      <c r="H9" s="12"/>
    </row>
    <row r="10" spans="1:26">
      <c r="B10" s="4" t="s">
        <v>67</v>
      </c>
      <c r="C10" s="5">
        <v>0</v>
      </c>
      <c r="D10" s="4"/>
      <c r="F10" s="4" t="s">
        <v>93</v>
      </c>
      <c r="G10" s="5">
        <v>0</v>
      </c>
      <c r="H10" s="5">
        <v>0</v>
      </c>
    </row>
    <row r="11" spans="1:26">
      <c r="B11" s="8"/>
      <c r="C11" s="9">
        <f>Sum(C6:C10)</f>
        <v>9331.12</v>
      </c>
      <c r="D11" s="9">
        <f>Sum(D6:D10)</f>
        <v>50877.4</v>
      </c>
      <c r="F11" s="13" t="s">
        <v>94</v>
      </c>
      <c r="G11" s="14">
        <v>0</v>
      </c>
      <c r="H11" s="14">
        <v>0</v>
      </c>
    </row>
    <row r="12" spans="1:26">
      <c r="B12" s="3" t="s">
        <v>68</v>
      </c>
      <c r="C12" s="3"/>
      <c r="D12" s="3"/>
      <c r="F12" s="4" t="s">
        <v>95</v>
      </c>
      <c r="G12" s="5">
        <v>0</v>
      </c>
      <c r="H12" s="4"/>
    </row>
    <row r="13" spans="1:26">
      <c r="B13" s="6" t="s">
        <v>69</v>
      </c>
      <c r="C13" s="7">
        <v>0</v>
      </c>
      <c r="D13" s="7">
        <v>0</v>
      </c>
      <c r="F13" s="13" t="s">
        <v>96</v>
      </c>
      <c r="G13" s="14">
        <v>0</v>
      </c>
      <c r="H13" s="13"/>
    </row>
    <row r="14" spans="1:26">
      <c r="B14" s="4" t="s">
        <v>70</v>
      </c>
      <c r="C14" s="5">
        <v>1171</v>
      </c>
      <c r="D14" s="5">
        <v>0</v>
      </c>
      <c r="F14" s="4" t="s">
        <v>97</v>
      </c>
      <c r="G14" s="5">
        <v>5500</v>
      </c>
      <c r="H14" s="4"/>
    </row>
    <row r="15" spans="1:26">
      <c r="B15" s="6" t="s">
        <v>71</v>
      </c>
      <c r="C15" s="7">
        <v>0</v>
      </c>
      <c r="D15" s="7">
        <v>3300</v>
      </c>
      <c r="F15" s="13" t="s">
        <v>98</v>
      </c>
      <c r="G15" s="14">
        <v>0</v>
      </c>
      <c r="H15" s="13"/>
    </row>
    <row r="16" spans="1:26">
      <c r="B16" s="4" t="s">
        <v>72</v>
      </c>
      <c r="C16" s="5">
        <v>0</v>
      </c>
      <c r="D16" s="5">
        <v>3100</v>
      </c>
      <c r="F16" s="4" t="s">
        <v>99</v>
      </c>
      <c r="G16" s="4"/>
      <c r="H16" s="5">
        <v>0</v>
      </c>
    </row>
    <row r="17" spans="1:26">
      <c r="B17" s="6" t="s">
        <v>73</v>
      </c>
      <c r="C17" s="7">
        <v>10250</v>
      </c>
      <c r="D17" s="7">
        <v>0</v>
      </c>
      <c r="F17" s="15"/>
      <c r="G17" s="16">
        <f>Sum(G10:G16)</f>
        <v>5500</v>
      </c>
      <c r="H17" s="16">
        <f>Sum(H10:H16)</f>
        <v>0</v>
      </c>
    </row>
    <row r="18" spans="1:26">
      <c r="B18" s="4" t="s">
        <v>74</v>
      </c>
      <c r="C18" s="5">
        <v>-9950</v>
      </c>
      <c r="D18" s="5">
        <v>-3100</v>
      </c>
      <c r="F18" s="12" t="s">
        <v>100</v>
      </c>
      <c r="G18" s="12"/>
      <c r="H18" s="12"/>
    </row>
    <row r="19" spans="1:26">
      <c r="B19" s="6" t="s">
        <v>75</v>
      </c>
      <c r="C19" s="7">
        <v>0</v>
      </c>
      <c r="D19" s="6"/>
      <c r="F19" s="13" t="s">
        <v>101</v>
      </c>
      <c r="G19" s="14">
        <v>8886.85</v>
      </c>
      <c r="H19" s="14">
        <v>0</v>
      </c>
    </row>
    <row r="20" spans="1:26">
      <c r="B20" s="4" t="s">
        <v>76</v>
      </c>
      <c r="C20" s="5">
        <v>0</v>
      </c>
      <c r="D20" s="4"/>
      <c r="F20" s="4" t="s">
        <v>102</v>
      </c>
      <c r="G20" s="5">
        <v>0</v>
      </c>
      <c r="H20" s="4"/>
    </row>
    <row r="21" spans="1:26">
      <c r="B21" s="6" t="s">
        <v>77</v>
      </c>
      <c r="C21" s="7">
        <v>0</v>
      </c>
      <c r="D21" s="6"/>
      <c r="F21" s="15"/>
      <c r="G21" s="16">
        <f>Sum(G19:G20)</f>
        <v>8886.85</v>
      </c>
      <c r="H21" s="16">
        <f>Sum(H19:H20)</f>
        <v>0</v>
      </c>
    </row>
    <row r="22" spans="1:26">
      <c r="B22" s="8"/>
      <c r="C22" s="9">
        <f>Sum(C13:C21)</f>
        <v>1471</v>
      </c>
      <c r="D22" s="9">
        <f>Sum(D13:D21)</f>
        <v>3300</v>
      </c>
      <c r="F22" s="12" t="s">
        <v>103</v>
      </c>
      <c r="G22" s="12"/>
      <c r="H22" s="12"/>
    </row>
    <row r="23" spans="1:26">
      <c r="B23" s="3" t="s">
        <v>78</v>
      </c>
      <c r="C23" s="3"/>
      <c r="D23" s="3"/>
      <c r="F23" s="13" t="s">
        <v>104</v>
      </c>
      <c r="G23" s="14">
        <v>0</v>
      </c>
      <c r="H23" s="13"/>
    </row>
    <row r="24" spans="1:26">
      <c r="B24" s="4" t="s">
        <v>79</v>
      </c>
      <c r="C24" s="5">
        <v>0</v>
      </c>
      <c r="D24" s="5">
        <v>0</v>
      </c>
      <c r="F24" s="15"/>
      <c r="G24" s="16">
        <f>Sum(G23:G23)</f>
        <v>0</v>
      </c>
      <c r="H24" s="16">
        <f>Sum(H23:H23)</f>
        <v>0</v>
      </c>
    </row>
    <row r="25" spans="1:26">
      <c r="B25" s="6" t="s">
        <v>80</v>
      </c>
      <c r="C25" s="7">
        <v>0</v>
      </c>
      <c r="D25" s="7">
        <v>0</v>
      </c>
      <c r="F25" s="12" t="s">
        <v>105</v>
      </c>
      <c r="G25" s="12"/>
      <c r="H25" s="12"/>
    </row>
    <row r="26" spans="1:26">
      <c r="B26" s="4" t="s">
        <v>81</v>
      </c>
      <c r="C26" s="5">
        <v>0</v>
      </c>
      <c r="D26" s="5">
        <v>0</v>
      </c>
      <c r="F26" s="4" t="s">
        <v>106</v>
      </c>
      <c r="G26" s="5">
        <v>0</v>
      </c>
      <c r="H26" s="5">
        <v>5000</v>
      </c>
    </row>
    <row r="27" spans="1:26">
      <c r="B27" s="8"/>
      <c r="C27" s="9">
        <f>Sum(C24:C26)</f>
        <v>0</v>
      </c>
      <c r="D27" s="9">
        <f>Sum(D24:D26)</f>
        <v>0</v>
      </c>
      <c r="F27" s="15"/>
      <c r="G27" s="16">
        <f>Sum(G26:G26)</f>
        <v>0</v>
      </c>
      <c r="H27" s="16">
        <f>Sum(H26:H26)</f>
        <v>5000</v>
      </c>
    </row>
    <row r="28" spans="1:26">
      <c r="B28" s="3" t="s">
        <v>82</v>
      </c>
      <c r="C28" s="3"/>
      <c r="D28" s="3"/>
      <c r="F28" s="12" t="s">
        <v>107</v>
      </c>
      <c r="G28" s="12"/>
      <c r="H28" s="12"/>
    </row>
    <row r="29" spans="1:26">
      <c r="B29" s="6" t="s">
        <v>83</v>
      </c>
      <c r="C29" s="7">
        <v>480.45</v>
      </c>
      <c r="D29" s="7">
        <v>0</v>
      </c>
      <c r="F29" s="13" t="s">
        <v>108</v>
      </c>
      <c r="G29" s="14">
        <v>58245.2</v>
      </c>
      <c r="H29" s="14">
        <v>45466.18</v>
      </c>
    </row>
    <row r="30" spans="1:26">
      <c r="B30" s="4" t="s">
        <v>84</v>
      </c>
      <c r="C30" s="5">
        <v>0</v>
      </c>
      <c r="D30" s="4"/>
      <c r="F30" s="4" t="s">
        <v>109</v>
      </c>
      <c r="G30" s="5">
        <v>0</v>
      </c>
      <c r="H30" s="4"/>
    </row>
    <row r="31" spans="1:26">
      <c r="B31" s="8"/>
      <c r="C31" s="9">
        <f>Sum(C29:C30)</f>
        <v>480.45</v>
      </c>
      <c r="D31" s="9">
        <f>Sum(D29:D30)</f>
        <v>0</v>
      </c>
      <c r="F31" s="13" t="s">
        <v>110</v>
      </c>
      <c r="G31" s="14">
        <v>0</v>
      </c>
      <c r="H31" s="13"/>
    </row>
    <row r="32" spans="1:26">
      <c r="B32" s="3" t="s">
        <v>85</v>
      </c>
      <c r="C32" s="3"/>
      <c r="D32" s="3"/>
      <c r="F32" s="4" t="s">
        <v>111</v>
      </c>
      <c r="G32" s="5">
        <v>0</v>
      </c>
      <c r="H32" s="5">
        <v>0</v>
      </c>
    </row>
    <row r="33" spans="1:26">
      <c r="B33" s="6" t="s">
        <v>86</v>
      </c>
      <c r="C33" s="7">
        <v>32664.21</v>
      </c>
      <c r="D33" s="6"/>
      <c r="F33" s="13" t="s">
        <v>112</v>
      </c>
      <c r="G33" s="14">
        <v>0</v>
      </c>
      <c r="H33" s="14">
        <v>0</v>
      </c>
    </row>
    <row r="34" spans="1:26">
      <c r="B34" s="8"/>
      <c r="C34" s="9">
        <f>Sum(C33:C33)</f>
        <v>32664.21</v>
      </c>
      <c r="D34" s="9">
        <f>Sum(D33:D33)</f>
        <v>0</v>
      </c>
      <c r="F34" s="15"/>
      <c r="G34" s="16">
        <f>Sum(G29:G33)</f>
        <v>58245.2</v>
      </c>
      <c r="H34" s="16">
        <f>Sum(H29:H33)</f>
        <v>45466.18</v>
      </c>
    </row>
    <row r="35" spans="1:26">
      <c r="B35" s="10" t="s">
        <v>87</v>
      </c>
      <c r="C35" s="11">
        <f>Sum(C6:C10)+Sum(C13:C21)+Sum(C24:C26)+Sum(C29:C30)+Sum(C33:C33)</f>
        <v>43946.78</v>
      </c>
      <c r="D35" s="11">
        <f>Sum(D6:D10)+Sum(D13:D21)+Sum(D24:D26)+Sum(D29:D30)+Sum(D33:D33)</f>
        <v>54177.4</v>
      </c>
      <c r="F35" s="10" t="s">
        <v>113</v>
      </c>
      <c r="G35" s="11">
        <f>Sum(G6:G7)+Sum(G10:G16)+Sum(G19:G20)+Sum(G23:G23)+Sum(G26:G26)+Sum(G29:G33)</f>
        <v>72632.05</v>
      </c>
      <c r="H35" s="11">
        <f>Sum(H6:H7)+Sum(H10:H16)+Sum(H19:H20)+Sum(H23:H23)+Sum(H26:H26)+Sum(H29:H33)</f>
        <v>50466.18</v>
      </c>
    </row>
    <row r="36" spans="1:26">
      <c r="B36" s="11" t="str">
        <f>IF(COUNT(C36:D36)=0,"","Verlust")</f>
        <v>Verlust</v>
      </c>
      <c r="C36" s="11">
        <f>IF((C35)&lt;(G35),(G35)-(C35),"")</f>
        <v>28685.27</v>
      </c>
      <c r="D36" s="11" t="str">
        <f>IF((D35)&lt;(H35),(H35)-(D35),"")</f>
        <v/>
      </c>
      <c r="E36" s="10"/>
      <c r="F36" s="11" t="str">
        <f>IF(COUNT(G36:H36)=0,"","Gewinn")</f>
        <v>Gewinn</v>
      </c>
      <c r="G36" s="11" t="str">
        <f>IF((C35)&lt;(G35),"",(C35)-(G35))</f>
        <v/>
      </c>
      <c r="H36" s="11">
        <f>IF((D35)&lt;(H35),"",(D35)-(H35))</f>
        <v>3711.22</v>
      </c>
    </row>
  </sheetData>
  <mergeCells>
    <mergeCell ref="B2:H2"/>
  </mergeCells>
  <printOptions gridLines="false" gridLinesSet="true"/>
  <pageMargins left="0.7" right="0.7" top="0.75" bottom="0.75" header="0.3" footer="0.3"/>
  <pageSetup paperSize="9" orientation="landscape" scale="100" fitToHeight="1" fitToWidth="1" pageOrder="downThenOver"/>
  <headerFooter differentOddEven="false" differentFirst="false" scaleWithDoc="true" alignWithMargins="true">
    <oddHeader/>
    <oddFooter>&amp;L &amp;F&amp;C exportiert am 17.04.2024 - gedruckt am &amp;D (&amp;T)&amp;R Seite &amp;P / &amp;N</oddFooter>
    <evenHeader/>
    <evenFooter>&amp;L &amp;F&amp;C exportiert am 17.04.2024 - gedruckt am &amp;D (&amp;T)&amp;R Seite &amp;P / &amp;N</evenFooter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Z47"/>
  <sheetViews>
    <sheetView tabSelected="0" workbookViewId="0" showGridLines="false" showRowColHeaders="1">
      <selection activeCell="P47" sqref="P47"/>
    </sheetView>
  </sheetViews>
  <sheetFormatPr customHeight="true" defaultRowHeight="16" outlineLevelRow="0" outlineLevelCol="0"/>
  <cols>
    <col min="26" max="26" width="9.10" bestFit="true" style="0"/>
    <col min="1" max="1" width="2" customWidth="true" style="0"/>
    <col min="2" max="2" width="60" customWidth="true" style="0"/>
    <col min="3" max="3" width="11" bestFit="true" customWidth="true" style="0"/>
    <col min="4" max="4" width="12" bestFit="true" customWidth="true" style="0"/>
    <col min="5" max="5" width="13" bestFit="true" customWidth="true" style="0"/>
    <col min="6" max="6" width="20" bestFit="true" customWidth="true" style="0"/>
    <col min="7" max="7" width="20" bestFit="true" customWidth="true" style="0"/>
    <col min="8" max="8" width="24" bestFit="true" customWidth="true" style="0"/>
    <col min="9" max="9" width="2" customWidth="true" style="0"/>
    <col min="10" max="10" width="60" customWidth="true" style="0"/>
    <col min="11" max="11" width="11" bestFit="true" customWidth="true" style="0"/>
    <col min="12" max="12" width="12" bestFit="true" customWidth="true" style="0"/>
    <col min="13" max="13" width="13" bestFit="true" customWidth="true" style="0"/>
    <col min="14" max="14" width="20" bestFit="true" customWidth="true" style="0"/>
    <col min="15" max="15" width="20" bestFit="true" customWidth="true" style="0"/>
    <col min="16" max="16" width="24" bestFit="true" customWidth="true" style="0"/>
  </cols>
  <sheetData>
    <row r="2" spans="1:26" customHeight="1" ht="24">
      <c r="B2" s="17" t="s">
        <v>121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4" spans="1:26">
      <c r="B4" s="1" t="s">
        <v>0</v>
      </c>
      <c r="C4" s="2" t="s">
        <v>115</v>
      </c>
      <c r="D4" s="2" t="s">
        <v>116</v>
      </c>
      <c r="E4" s="2" t="s">
        <v>117</v>
      </c>
      <c r="F4" s="2" t="s">
        <v>118</v>
      </c>
      <c r="G4" s="2" t="s">
        <v>119</v>
      </c>
      <c r="H4" s="2" t="s">
        <v>120</v>
      </c>
      <c r="J4" s="1" t="s">
        <v>39</v>
      </c>
      <c r="K4" s="2" t="s">
        <v>115</v>
      </c>
      <c r="L4" s="2" t="s">
        <v>116</v>
      </c>
      <c r="M4" s="2" t="s">
        <v>117</v>
      </c>
      <c r="N4" s="2" t="s">
        <v>118</v>
      </c>
      <c r="O4" s="2" t="s">
        <v>119</v>
      </c>
      <c r="P4" s="2" t="s">
        <v>120</v>
      </c>
    </row>
    <row r="5" spans="1:26">
      <c r="B5" s="3" t="s">
        <v>3</v>
      </c>
      <c r="C5" s="3"/>
      <c r="D5" s="3"/>
      <c r="E5" s="3"/>
      <c r="F5" s="3"/>
      <c r="G5" s="3"/>
      <c r="H5" s="3"/>
      <c r="J5" s="12" t="s">
        <v>40</v>
      </c>
      <c r="K5" s="12"/>
      <c r="L5" s="12"/>
      <c r="M5" s="12"/>
      <c r="N5" s="12"/>
      <c r="O5" s="12"/>
      <c r="P5" s="12"/>
    </row>
    <row r="6" spans="1:26">
      <c r="B6" s="4" t="s">
        <v>4</v>
      </c>
      <c r="C6" s="5">
        <v>48500</v>
      </c>
      <c r="D6" s="5">
        <v>45200</v>
      </c>
      <c r="E6" s="4">
        <f>OFFSET(E6, 0, -2) - OFFSET(E6, 0, -1)</f>
        <v>3300</v>
      </c>
      <c r="F6" s="5">
        <v>23600</v>
      </c>
      <c r="G6" s="5">
        <v>24400</v>
      </c>
      <c r="H6" s="4">
        <f>OFFSET(H6, 0, -2) - OFFSET(H6, 0, -1)</f>
        <v>-800</v>
      </c>
      <c r="J6" s="4" t="s">
        <v>41</v>
      </c>
      <c r="K6" s="5">
        <v>23000</v>
      </c>
      <c r="L6" s="5">
        <v>24230</v>
      </c>
      <c r="M6" s="4">
        <f>OFFSET(M6, 0, -2) - OFFSET(M6, 0, -1)</f>
        <v>-1230</v>
      </c>
      <c r="N6" s="5">
        <v>22400</v>
      </c>
      <c r="O6" s="5">
        <v>24040</v>
      </c>
      <c r="P6" s="4">
        <f>OFFSET(P6, 0, -2) - OFFSET(P6, 0, -1)</f>
        <v>-1640</v>
      </c>
    </row>
    <row r="7" spans="1:26">
      <c r="B7" s="6" t="s">
        <v>5</v>
      </c>
      <c r="C7" s="7">
        <v>10000</v>
      </c>
      <c r="D7" s="7">
        <v>12344</v>
      </c>
      <c r="E7" s="6">
        <f>OFFSET(E7, 0, -2) - OFFSET(E7, 0, -1)</f>
        <v>-2344</v>
      </c>
      <c r="F7" s="7">
        <v>0</v>
      </c>
      <c r="G7" s="7">
        <v>7223.3</v>
      </c>
      <c r="H7" s="6">
        <f>OFFSET(H7, 0, -2) - OFFSET(H7, 0, -1)</f>
        <v>-7223.3</v>
      </c>
      <c r="J7" s="13" t="s">
        <v>42</v>
      </c>
      <c r="K7" s="14">
        <v>46000</v>
      </c>
      <c r="L7" s="14">
        <v>43860</v>
      </c>
      <c r="M7" s="13">
        <f>OFFSET(M7, 0, -2) - OFFSET(M7, 0, -1)</f>
        <v>2140</v>
      </c>
      <c r="N7" s="14">
        <v>22400</v>
      </c>
      <c r="O7" s="14">
        <v>23640</v>
      </c>
      <c r="P7" s="13">
        <f>OFFSET(P7, 0, -2) - OFFSET(P7, 0, -1)</f>
        <v>-1240</v>
      </c>
    </row>
    <row r="8" spans="1:26">
      <c r="B8" s="4" t="s">
        <v>6</v>
      </c>
      <c r="C8" s="5">
        <v>3000</v>
      </c>
      <c r="D8" s="5">
        <v>6460.25</v>
      </c>
      <c r="E8" s="4">
        <f>OFFSET(E8, 0, -2) - OFFSET(E8, 0, -1)</f>
        <v>-3460.25</v>
      </c>
      <c r="F8" s="5">
        <v>15000</v>
      </c>
      <c r="G8" s="5">
        <v>5842.42</v>
      </c>
      <c r="H8" s="4">
        <f>OFFSET(H8, 0, -2) - OFFSET(H8, 0, -1)</f>
        <v>9157.58</v>
      </c>
      <c r="J8" s="4" t="s">
        <v>43</v>
      </c>
      <c r="K8" s="5">
        <v>0</v>
      </c>
      <c r="L8" s="5">
        <v>100</v>
      </c>
      <c r="M8" s="4">
        <f>OFFSET(M8, 0, -2) - OFFSET(M8, 0, -1)</f>
        <v>-100</v>
      </c>
      <c r="N8" s="5">
        <v>1200</v>
      </c>
      <c r="O8" s="5">
        <v>1020</v>
      </c>
      <c r="P8" s="4">
        <f>OFFSET(P8, 0, -2) - OFFSET(P8, 0, -1)</f>
        <v>180</v>
      </c>
    </row>
    <row r="9" spans="1:26">
      <c r="B9" s="6" t="s">
        <v>7</v>
      </c>
      <c r="C9" s="7">
        <v>3000</v>
      </c>
      <c r="D9" s="7">
        <v>32664.21</v>
      </c>
      <c r="E9" s="6">
        <f>OFFSET(E9, 0, -2) - OFFSET(E9, 0, -1)</f>
        <v>-29664.21</v>
      </c>
      <c r="F9" s="6"/>
      <c r="G9" s="6"/>
      <c r="H9" s="6" t="e">
        <f>OFFSET(H9, 0, -2) - OFFSET(H9, 0, -1)</f>
        <v>#VALUE!</v>
      </c>
      <c r="J9" s="13" t="s">
        <v>44</v>
      </c>
      <c r="K9" s="14">
        <v>2500</v>
      </c>
      <c r="L9" s="14">
        <v>1650</v>
      </c>
      <c r="M9" s="13">
        <f>OFFSET(M9, 0, -2) - OFFSET(M9, 0, -1)</f>
        <v>850</v>
      </c>
      <c r="N9" s="14">
        <v>1200</v>
      </c>
      <c r="O9" s="14">
        <v>1020</v>
      </c>
      <c r="P9" s="13">
        <f>OFFSET(P9, 0, -2) - OFFSET(P9, 0, -1)</f>
        <v>180</v>
      </c>
    </row>
    <row r="10" spans="1:26">
      <c r="B10" s="4" t="s">
        <v>8</v>
      </c>
      <c r="C10" s="5">
        <v>0</v>
      </c>
      <c r="D10" s="5">
        <v>-32664.21</v>
      </c>
      <c r="E10" s="4">
        <f>OFFSET(E10, 0, -2) - OFFSET(E10, 0, -1)</f>
        <v>32664.21</v>
      </c>
      <c r="F10" s="4"/>
      <c r="G10" s="4"/>
      <c r="H10" s="4" t="e">
        <f>OFFSET(H10, 0, -2) - OFFSET(H10, 0, -1)</f>
        <v>#VALUE!</v>
      </c>
      <c r="J10" s="4" t="s">
        <v>45</v>
      </c>
      <c r="K10" s="5">
        <v>0</v>
      </c>
      <c r="L10" s="5">
        <v>1000</v>
      </c>
      <c r="M10" s="4">
        <f>OFFSET(M10, 0, -2) - OFFSET(M10, 0, -1)</f>
        <v>-1000</v>
      </c>
      <c r="N10" s="5">
        <v>0</v>
      </c>
      <c r="O10" s="5">
        <v>0</v>
      </c>
      <c r="P10" s="4">
        <f>OFFSET(P10, 0, -2) - OFFSET(P10, 0, -1)</f>
        <v>0</v>
      </c>
    </row>
    <row r="11" spans="1:26">
      <c r="B11" s="6" t="s">
        <v>9</v>
      </c>
      <c r="C11" s="7">
        <v>2000</v>
      </c>
      <c r="D11" s="7">
        <v>0</v>
      </c>
      <c r="E11" s="6">
        <f>OFFSET(E11, 0, -2) - OFFSET(E11, 0, -1)</f>
        <v>2000</v>
      </c>
      <c r="F11" s="6"/>
      <c r="G11" s="6"/>
      <c r="H11" s="6" t="e">
        <f>OFFSET(H11, 0, -2) - OFFSET(H11, 0, -1)</f>
        <v>#VALUE!</v>
      </c>
      <c r="J11" s="13" t="s">
        <v>46</v>
      </c>
      <c r="K11" s="14">
        <v>0</v>
      </c>
      <c r="L11" s="14">
        <v>0</v>
      </c>
      <c r="M11" s="13">
        <f>OFFSET(M11, 0, -2) - OFFSET(M11, 0, -1)</f>
        <v>0</v>
      </c>
      <c r="N11" s="13"/>
      <c r="O11" s="13"/>
      <c r="P11" s="13" t="e">
        <f>OFFSET(P11, 0, -2) - OFFSET(P11, 0, -1)</f>
        <v>#VALUE!</v>
      </c>
    </row>
    <row r="12" spans="1:26">
      <c r="B12" s="4" t="s">
        <v>10</v>
      </c>
      <c r="C12" s="5">
        <v>0</v>
      </c>
      <c r="D12" s="5">
        <v>0</v>
      </c>
      <c r="E12" s="4">
        <f>OFFSET(E12, 0, -2) - OFFSET(E12, 0, -1)</f>
        <v>0</v>
      </c>
      <c r="F12" s="4"/>
      <c r="G12" s="4"/>
      <c r="H12" s="4" t="e">
        <f>OFFSET(H12, 0, -2) - OFFSET(H12, 0, -1)</f>
        <v>#VALUE!</v>
      </c>
      <c r="J12" s="4" t="s">
        <v>47</v>
      </c>
      <c r="K12" s="5">
        <v>0</v>
      </c>
      <c r="L12" s="5">
        <v>0</v>
      </c>
      <c r="M12" s="4">
        <f>OFFSET(M12, 0, -2) - OFFSET(M12, 0, -1)</f>
        <v>0</v>
      </c>
      <c r="N12" s="5">
        <v>0</v>
      </c>
      <c r="O12" s="5">
        <v>0</v>
      </c>
      <c r="P12" s="4">
        <f>OFFSET(P12, 0, -2) - OFFSET(P12, 0, -1)</f>
        <v>0</v>
      </c>
    </row>
    <row r="13" spans="1:26">
      <c r="B13" s="6" t="s">
        <v>11</v>
      </c>
      <c r="C13" s="7">
        <v>5500</v>
      </c>
      <c r="D13" s="7">
        <v>6590.4</v>
      </c>
      <c r="E13" s="6">
        <f>OFFSET(E13, 0, -2) - OFFSET(E13, 0, -1)</f>
        <v>-1090.4</v>
      </c>
      <c r="F13" s="6"/>
      <c r="G13" s="6"/>
      <c r="H13" s="6" t="e">
        <f>OFFSET(H13, 0, -2) - OFFSET(H13, 0, -1)</f>
        <v>#VALUE!</v>
      </c>
      <c r="J13" s="13" t="s">
        <v>48</v>
      </c>
      <c r="K13" s="14">
        <v>0</v>
      </c>
      <c r="L13" s="14">
        <v>-6850</v>
      </c>
      <c r="M13" s="13">
        <f>OFFSET(M13, 0, -2) - OFFSET(M13, 0, -1)</f>
        <v>6850</v>
      </c>
      <c r="N13" s="14">
        <v>0</v>
      </c>
      <c r="O13" s="14">
        <v>-825</v>
      </c>
      <c r="P13" s="13">
        <f>OFFSET(P13, 0, -2) - OFFSET(P13, 0, -1)</f>
        <v>825</v>
      </c>
    </row>
    <row r="14" spans="1:26">
      <c r="B14" s="4" t="s">
        <v>12</v>
      </c>
      <c r="C14" s="5">
        <v>0</v>
      </c>
      <c r="D14" s="5">
        <v>0</v>
      </c>
      <c r="E14" s="4">
        <f>OFFSET(E14, 0, -2) - OFFSET(E14, 0, -1)</f>
        <v>0</v>
      </c>
      <c r="F14" s="4"/>
      <c r="G14" s="4"/>
      <c r="H14" s="4" t="e">
        <f>OFFSET(H14, 0, -2) - OFFSET(H14, 0, -1)</f>
        <v>#VALUE!</v>
      </c>
      <c r="J14" s="4" t="s">
        <v>49</v>
      </c>
      <c r="K14" s="5">
        <v>0</v>
      </c>
      <c r="L14" s="5">
        <v>-1100</v>
      </c>
      <c r="M14" s="4">
        <f>OFFSET(M14, 0, -2) - OFFSET(M14, 0, -1)</f>
        <v>1100</v>
      </c>
      <c r="N14" s="4"/>
      <c r="O14" s="4"/>
      <c r="P14" s="4" t="e">
        <f>OFFSET(P14, 0, -2) - OFFSET(P14, 0, -1)</f>
        <v>#VALUE!</v>
      </c>
    </row>
    <row r="15" spans="1:26">
      <c r="B15" s="6" t="s">
        <v>13</v>
      </c>
      <c r="C15" s="7">
        <v>2000</v>
      </c>
      <c r="D15" s="7">
        <v>6388.13</v>
      </c>
      <c r="E15" s="6">
        <f>OFFSET(E15, 0, -2) - OFFSET(E15, 0, -1)</f>
        <v>-4388.13</v>
      </c>
      <c r="F15" s="6"/>
      <c r="G15" s="6"/>
      <c r="H15" s="6" t="e">
        <f>OFFSET(H15, 0, -2) - OFFSET(H15, 0, -1)</f>
        <v>#VALUE!</v>
      </c>
      <c r="J15" s="15"/>
      <c r="K15" s="16">
        <f>Sum(K6:K14)</f>
        <v>71500</v>
      </c>
      <c r="L15" s="16">
        <f>Sum(L6:L14)</f>
        <v>62890</v>
      </c>
      <c r="M15" s="16">
        <f>Sum(M6:M14)</f>
        <v>8610</v>
      </c>
      <c r="N15" s="16">
        <f>Sum(N6:N14)</f>
        <v>47200</v>
      </c>
      <c r="O15" s="16">
        <f>Sum(O6:O14)</f>
        <v>48895</v>
      </c>
      <c r="P15" s="16" t="e">
        <f>Sum(P6:P14)</f>
        <v>#VALUE!</v>
      </c>
    </row>
    <row r="16" spans="1:26">
      <c r="B16" s="4" t="s">
        <v>14</v>
      </c>
      <c r="C16" s="5">
        <v>0</v>
      </c>
      <c r="D16" s="5">
        <v>-4000</v>
      </c>
      <c r="E16" s="4">
        <f>OFFSET(E16, 0, -2) - OFFSET(E16, 0, -1)</f>
        <v>4000</v>
      </c>
      <c r="F16" s="4"/>
      <c r="G16" s="4"/>
      <c r="H16" s="4" t="e">
        <f>OFFSET(H16, 0, -2) - OFFSET(H16, 0, -1)</f>
        <v>#VALUE!</v>
      </c>
      <c r="J16" s="12" t="s">
        <v>50</v>
      </c>
      <c r="K16" s="12"/>
      <c r="L16" s="12"/>
      <c r="M16" s="12"/>
      <c r="N16" s="12"/>
      <c r="O16" s="12"/>
      <c r="P16" s="12"/>
    </row>
    <row r="17" spans="1:26">
      <c r="B17" s="6" t="s">
        <v>15</v>
      </c>
      <c r="C17" s="7">
        <v>0</v>
      </c>
      <c r="D17" s="7">
        <v>263</v>
      </c>
      <c r="E17" s="6">
        <f>OFFSET(E17, 0, -2) - OFFSET(E17, 0, -1)</f>
        <v>-263</v>
      </c>
      <c r="F17" s="6"/>
      <c r="G17" s="6"/>
      <c r="H17" s="6" t="e">
        <f>OFFSET(H17, 0, -2) - OFFSET(H17, 0, -1)</f>
        <v>#VALUE!</v>
      </c>
      <c r="J17" s="13" t="s">
        <v>51</v>
      </c>
      <c r="K17" s="14">
        <v>0</v>
      </c>
      <c r="L17" s="14">
        <v>0</v>
      </c>
      <c r="M17" s="13">
        <f>OFFSET(M17, 0, -2) - OFFSET(M17, 0, -1)</f>
        <v>0</v>
      </c>
      <c r="N17" s="14">
        <v>0</v>
      </c>
      <c r="O17" s="14">
        <v>0</v>
      </c>
      <c r="P17" s="13">
        <f>OFFSET(P17, 0, -2) - OFFSET(P17, 0, -1)</f>
        <v>0</v>
      </c>
    </row>
    <row r="18" spans="1:26">
      <c r="B18" s="4" t="s">
        <v>16</v>
      </c>
      <c r="C18" s="5">
        <v>0</v>
      </c>
      <c r="D18" s="5">
        <v>1157.5</v>
      </c>
      <c r="E18" s="4">
        <f>OFFSET(E18, 0, -2) - OFFSET(E18, 0, -1)</f>
        <v>-1157.5</v>
      </c>
      <c r="F18" s="5">
        <v>0</v>
      </c>
      <c r="G18" s="5">
        <v>0</v>
      </c>
      <c r="H18" s="4">
        <f>OFFSET(H18, 0, -2) - OFFSET(H18, 0, -1)</f>
        <v>0</v>
      </c>
      <c r="J18" s="4" t="s">
        <v>52</v>
      </c>
      <c r="K18" s="5">
        <v>0</v>
      </c>
      <c r="L18" s="5">
        <v>0</v>
      </c>
      <c r="M18" s="4">
        <f>OFFSET(M18, 0, -2) - OFFSET(M18, 0, -1)</f>
        <v>0</v>
      </c>
      <c r="N18" s="5">
        <v>0</v>
      </c>
      <c r="O18" s="5">
        <v>0</v>
      </c>
      <c r="P18" s="4">
        <f>OFFSET(P18, 0, -2) - OFFSET(P18, 0, -1)</f>
        <v>0</v>
      </c>
    </row>
    <row r="19" spans="1:26">
      <c r="B19" s="8"/>
      <c r="C19" s="9">
        <f>Sum(C6:C18)</f>
        <v>74000</v>
      </c>
      <c r="D19" s="9">
        <f>Sum(D6:D18)</f>
        <v>74403.28</v>
      </c>
      <c r="E19" s="9">
        <f>Sum(E6:E18)</f>
        <v>-403.28</v>
      </c>
      <c r="F19" s="9">
        <f>Sum(F6:F18)</f>
        <v>38600</v>
      </c>
      <c r="G19" s="9">
        <f>Sum(G6:G18)</f>
        <v>37465.72</v>
      </c>
      <c r="H19" s="9" t="e">
        <f>Sum(H6:H18)</f>
        <v>#VALUE!</v>
      </c>
      <c r="J19" s="13" t="s">
        <v>53</v>
      </c>
      <c r="K19" s="14">
        <v>0</v>
      </c>
      <c r="L19" s="14">
        <v>364</v>
      </c>
      <c r="M19" s="13">
        <f>OFFSET(M19, 0, -2) - OFFSET(M19, 0, -1)</f>
        <v>-364</v>
      </c>
      <c r="N19" s="13"/>
      <c r="O19" s="13"/>
      <c r="P19" s="13" t="e">
        <f>OFFSET(P19, 0, -2) - OFFSET(P19, 0, -1)</f>
        <v>#VALUE!</v>
      </c>
    </row>
    <row r="20" spans="1:26">
      <c r="B20" s="3" t="s">
        <v>17</v>
      </c>
      <c r="C20" s="3"/>
      <c r="D20" s="3"/>
      <c r="E20" s="3"/>
      <c r="F20" s="3"/>
      <c r="G20" s="3"/>
      <c r="H20" s="3"/>
      <c r="J20" s="4" t="s">
        <v>54</v>
      </c>
      <c r="K20" s="5">
        <v>0</v>
      </c>
      <c r="L20" s="5">
        <v>0</v>
      </c>
      <c r="M20" s="4">
        <f>OFFSET(M20, 0, -2) - OFFSET(M20, 0, -1)</f>
        <v>0</v>
      </c>
      <c r="N20" s="5">
        <v>0</v>
      </c>
      <c r="O20" s="5">
        <v>0</v>
      </c>
      <c r="P20" s="4">
        <f>OFFSET(P20, 0, -2) - OFFSET(P20, 0, -1)</f>
        <v>0</v>
      </c>
    </row>
    <row r="21" spans="1:26">
      <c r="B21" s="6" t="s">
        <v>18</v>
      </c>
      <c r="C21" s="7">
        <v>500</v>
      </c>
      <c r="D21" s="7">
        <v>135</v>
      </c>
      <c r="E21" s="6">
        <f>OFFSET(E21, 0, -2) - OFFSET(E21, 0, -1)</f>
        <v>365</v>
      </c>
      <c r="F21" s="7">
        <v>250</v>
      </c>
      <c r="G21" s="7">
        <v>0</v>
      </c>
      <c r="H21" s="6">
        <f>OFFSET(H21, 0, -2) - OFFSET(H21, 0, -1)</f>
        <v>250</v>
      </c>
      <c r="J21" s="15"/>
      <c r="K21" s="16">
        <f>Sum(K17:K20)</f>
        <v>0</v>
      </c>
      <c r="L21" s="16">
        <f>Sum(L17:L20)</f>
        <v>364</v>
      </c>
      <c r="M21" s="16">
        <f>Sum(M17:M20)</f>
        <v>-364</v>
      </c>
      <c r="N21" s="16">
        <f>Sum(N17:N20)</f>
        <v>0</v>
      </c>
      <c r="O21" s="16">
        <f>Sum(O17:O20)</f>
        <v>0</v>
      </c>
      <c r="P21" s="16" t="e">
        <f>Sum(P17:P20)</f>
        <v>#VALUE!</v>
      </c>
    </row>
    <row r="22" spans="1:26">
      <c r="B22" s="4" t="s">
        <v>19</v>
      </c>
      <c r="C22" s="5">
        <v>4500</v>
      </c>
      <c r="D22" s="5">
        <v>4887.53</v>
      </c>
      <c r="E22" s="4">
        <f>OFFSET(E22, 0, -2) - OFFSET(E22, 0, -1)</f>
        <v>-387.53</v>
      </c>
      <c r="F22" s="5">
        <v>3000</v>
      </c>
      <c r="G22" s="5">
        <v>2971.6</v>
      </c>
      <c r="H22" s="4">
        <f>OFFSET(H22, 0, -2) - OFFSET(H22, 0, -1)</f>
        <v>28.4</v>
      </c>
      <c r="J22" s="12" t="s">
        <v>55</v>
      </c>
      <c r="K22" s="12"/>
      <c r="L22" s="12"/>
      <c r="M22" s="12"/>
      <c r="N22" s="12"/>
      <c r="O22" s="12"/>
      <c r="P22" s="12"/>
    </row>
    <row r="23" spans="1:26">
      <c r="B23" s="6" t="s">
        <v>20</v>
      </c>
      <c r="C23" s="7">
        <v>3000</v>
      </c>
      <c r="D23" s="7">
        <v>4626.9</v>
      </c>
      <c r="E23" s="6">
        <f>OFFSET(E23, 0, -2) - OFFSET(E23, 0, -1)</f>
        <v>-1626.9</v>
      </c>
      <c r="F23" s="7">
        <v>2500</v>
      </c>
      <c r="G23" s="7">
        <v>3332.5</v>
      </c>
      <c r="H23" s="6">
        <f>OFFSET(H23, 0, -2) - OFFSET(H23, 0, -1)</f>
        <v>-832.5</v>
      </c>
      <c r="J23" s="13" t="s">
        <v>56</v>
      </c>
      <c r="K23" s="14">
        <v>4200</v>
      </c>
      <c r="L23" s="14">
        <v>4200</v>
      </c>
      <c r="M23" s="13">
        <f>OFFSET(M23, 0, -2) - OFFSET(M23, 0, -1)</f>
        <v>0</v>
      </c>
      <c r="N23" s="14">
        <v>0</v>
      </c>
      <c r="O23" s="14">
        <v>0</v>
      </c>
      <c r="P23" s="13">
        <f>OFFSET(P23, 0, -2) - OFFSET(P23, 0, -1)</f>
        <v>0</v>
      </c>
    </row>
    <row r="24" spans="1:26">
      <c r="B24" s="4" t="s">
        <v>21</v>
      </c>
      <c r="C24" s="5">
        <v>1500</v>
      </c>
      <c r="D24" s="5">
        <v>635.9</v>
      </c>
      <c r="E24" s="4">
        <f>OFFSET(E24, 0, -2) - OFFSET(E24, 0, -1)</f>
        <v>864.1</v>
      </c>
      <c r="F24" s="5">
        <v>0</v>
      </c>
      <c r="G24" s="5">
        <v>0</v>
      </c>
      <c r="H24" s="4">
        <f>OFFSET(H24, 0, -2) - OFFSET(H24, 0, -1)</f>
        <v>0</v>
      </c>
      <c r="J24" s="4" t="s">
        <v>57</v>
      </c>
      <c r="K24" s="5">
        <v>0</v>
      </c>
      <c r="L24" s="5">
        <v>0</v>
      </c>
      <c r="M24" s="4">
        <f>OFFSET(M24, 0, -2) - OFFSET(M24, 0, -1)</f>
        <v>0</v>
      </c>
      <c r="N24" s="5">
        <v>0</v>
      </c>
      <c r="O24" s="5">
        <v>0</v>
      </c>
      <c r="P24" s="4">
        <f>OFFSET(P24, 0, -2) - OFFSET(P24, 0, -1)</f>
        <v>0</v>
      </c>
    </row>
    <row r="25" spans="1:26">
      <c r="B25" s="6" t="s">
        <v>22</v>
      </c>
      <c r="C25" s="7">
        <v>500</v>
      </c>
      <c r="D25" s="7">
        <v>13.95</v>
      </c>
      <c r="E25" s="6">
        <f>OFFSET(E25, 0, -2) - OFFSET(E25, 0, -1)</f>
        <v>486.05</v>
      </c>
      <c r="F25" s="7">
        <v>0</v>
      </c>
      <c r="G25" s="7">
        <v>0</v>
      </c>
      <c r="H25" s="6">
        <f>OFFSET(H25, 0, -2) - OFFSET(H25, 0, -1)</f>
        <v>0</v>
      </c>
      <c r="J25" s="13" t="s">
        <v>58</v>
      </c>
      <c r="K25" s="14">
        <v>0</v>
      </c>
      <c r="L25" s="14">
        <v>0</v>
      </c>
      <c r="M25" s="13">
        <f>OFFSET(M25, 0, -2) - OFFSET(M25, 0, -1)</f>
        <v>0</v>
      </c>
      <c r="N25" s="13"/>
      <c r="O25" s="13"/>
      <c r="P25" s="13" t="e">
        <f>OFFSET(P25, 0, -2) - OFFSET(P25, 0, -1)</f>
        <v>#VALUE!</v>
      </c>
    </row>
    <row r="26" spans="1:26">
      <c r="B26" s="4" t="s">
        <v>23</v>
      </c>
      <c r="C26" s="5">
        <v>0</v>
      </c>
      <c r="D26" s="5">
        <v>0</v>
      </c>
      <c r="E26" s="4">
        <f>OFFSET(E26, 0, -2) - OFFSET(E26, 0, -1)</f>
        <v>0</v>
      </c>
      <c r="F26" s="5">
        <v>0</v>
      </c>
      <c r="G26" s="5">
        <v>0</v>
      </c>
      <c r="H26" s="4">
        <f>OFFSET(H26, 0, -2) - OFFSET(H26, 0, -1)</f>
        <v>0</v>
      </c>
      <c r="J26" s="15"/>
      <c r="K26" s="16">
        <f>Sum(K23:K25)</f>
        <v>4200</v>
      </c>
      <c r="L26" s="16">
        <f>Sum(L23:L25)</f>
        <v>4200</v>
      </c>
      <c r="M26" s="16">
        <f>Sum(M23:M25)</f>
        <v>0</v>
      </c>
      <c r="N26" s="16">
        <f>Sum(N23:N25)</f>
        <v>0</v>
      </c>
      <c r="O26" s="16">
        <f>Sum(O23:O25)</f>
        <v>0</v>
      </c>
      <c r="P26" s="16" t="e">
        <f>Sum(P23:P25)</f>
        <v>#VALUE!</v>
      </c>
    </row>
    <row r="27" spans="1:26">
      <c r="B27" s="6" t="s">
        <v>24</v>
      </c>
      <c r="C27" s="7">
        <v>1500</v>
      </c>
      <c r="D27" s="7">
        <v>1355</v>
      </c>
      <c r="E27" s="6">
        <f>OFFSET(E27, 0, -2) - OFFSET(E27, 0, -1)</f>
        <v>145</v>
      </c>
      <c r="F27" s="7">
        <v>1500</v>
      </c>
      <c r="G27" s="7">
        <v>1443.9</v>
      </c>
      <c r="H27" s="6">
        <f>OFFSET(H27, 0, -2) - OFFSET(H27, 0, -1)</f>
        <v>56.1</v>
      </c>
      <c r="J27" s="10" t="s">
        <v>59</v>
      </c>
      <c r="K27" s="11">
        <f>Sum(K6:K14)+Sum(K17:K20)+Sum(K23:K25)</f>
        <v>75700</v>
      </c>
      <c r="L27" s="11">
        <f>Sum(L6:L14)+Sum(L17:L20)+Sum(L23:L25)</f>
        <v>67454</v>
      </c>
      <c r="M27" s="11">
        <f>Sum(M6:M14)+Sum(M17:M20)+Sum(M23:M25)</f>
        <v>8246</v>
      </c>
      <c r="N27" s="11">
        <f>Sum(N6:N14)+Sum(N17:N20)+Sum(N23:N25)</f>
        <v>47200</v>
      </c>
      <c r="O27" s="11">
        <f>Sum(O6:O14)+Sum(O17:O20)+Sum(O23:O25)</f>
        <v>48895</v>
      </c>
      <c r="P27" s="11" t="e">
        <f>Sum(P6:P14)+Sum(P17:P20)+Sum(P23:P25)</f>
        <v>#VALUE!</v>
      </c>
    </row>
    <row r="28" spans="1:26">
      <c r="B28" s="4" t="s">
        <v>25</v>
      </c>
      <c r="C28" s="5">
        <v>0</v>
      </c>
      <c r="D28" s="5">
        <v>0</v>
      </c>
      <c r="E28" s="4">
        <f>OFFSET(E28, 0, -2) - OFFSET(E28, 0, -1)</f>
        <v>0</v>
      </c>
      <c r="F28" s="5">
        <v>0</v>
      </c>
      <c r="G28" s="5">
        <v>0</v>
      </c>
      <c r="H28" s="4">
        <f>OFFSET(H28, 0, -2) - OFFSET(H28, 0, -1)</f>
        <v>0</v>
      </c>
    </row>
    <row r="29" spans="1:26">
      <c r="B29" s="8"/>
      <c r="C29" s="9">
        <f>Sum(C21:C28)</f>
        <v>11500</v>
      </c>
      <c r="D29" s="9">
        <f>Sum(D21:D28)</f>
        <v>11654.28</v>
      </c>
      <c r="E29" s="9">
        <f>Sum(E21:E28)</f>
        <v>-154.28</v>
      </c>
      <c r="F29" s="9">
        <f>Sum(F21:F28)</f>
        <v>7250</v>
      </c>
      <c r="G29" s="9">
        <f>Sum(G21:G28)</f>
        <v>7748</v>
      </c>
      <c r="H29" s="9">
        <f>Sum(H21:H28)</f>
        <v>-498</v>
      </c>
    </row>
    <row r="30" spans="1:26">
      <c r="B30" s="3" t="s">
        <v>26</v>
      </c>
      <c r="C30" s="3"/>
      <c r="D30" s="3"/>
      <c r="E30" s="3"/>
      <c r="F30" s="3"/>
      <c r="G30" s="3"/>
      <c r="H30" s="3"/>
    </row>
    <row r="31" spans="1:26">
      <c r="B31" s="6" t="s">
        <v>27</v>
      </c>
      <c r="C31" s="7">
        <v>0</v>
      </c>
      <c r="D31" s="7">
        <v>0</v>
      </c>
      <c r="E31" s="6">
        <f>OFFSET(E31, 0, -2) - OFFSET(E31, 0, -1)</f>
        <v>0</v>
      </c>
      <c r="F31" s="7">
        <v>0</v>
      </c>
      <c r="G31" s="7">
        <v>0</v>
      </c>
      <c r="H31" s="6">
        <f>OFFSET(H31, 0, -2) - OFFSET(H31, 0, -1)</f>
        <v>0</v>
      </c>
    </row>
    <row r="32" spans="1:26">
      <c r="B32" s="8"/>
      <c r="C32" s="9">
        <f>Sum(C31:C31)</f>
        <v>0</v>
      </c>
      <c r="D32" s="9">
        <f>Sum(D31:D31)</f>
        <v>0</v>
      </c>
      <c r="E32" s="9">
        <f>Sum(E31:E31)</f>
        <v>0</v>
      </c>
      <c r="F32" s="9">
        <f>Sum(F31:F31)</f>
        <v>0</v>
      </c>
      <c r="G32" s="9">
        <f>Sum(G31:G31)</f>
        <v>0</v>
      </c>
      <c r="H32" s="9">
        <f>Sum(H31:H31)</f>
        <v>0</v>
      </c>
    </row>
    <row r="33" spans="1:26">
      <c r="B33" s="3" t="s">
        <v>28</v>
      </c>
      <c r="C33" s="3"/>
      <c r="D33" s="3"/>
      <c r="E33" s="3"/>
      <c r="F33" s="3"/>
      <c r="G33" s="3"/>
      <c r="H33" s="3"/>
    </row>
    <row r="34" spans="1:26">
      <c r="B34" s="4" t="s">
        <v>29</v>
      </c>
      <c r="C34" s="5">
        <v>0</v>
      </c>
      <c r="D34" s="5">
        <v>0</v>
      </c>
      <c r="E34" s="4">
        <f>OFFSET(E34, 0, -2) - OFFSET(E34, 0, -1)</f>
        <v>0</v>
      </c>
      <c r="F34" s="5">
        <v>0</v>
      </c>
      <c r="G34" s="5">
        <v>0</v>
      </c>
      <c r="H34" s="4">
        <f>OFFSET(H34, 0, -2) - OFFSET(H34, 0, -1)</f>
        <v>0</v>
      </c>
    </row>
    <row r="35" spans="1:26">
      <c r="B35" s="6" t="s">
        <v>30</v>
      </c>
      <c r="C35" s="7">
        <v>50</v>
      </c>
      <c r="D35" s="7">
        <v>0</v>
      </c>
      <c r="E35" s="6">
        <f>OFFSET(E35, 0, -2) - OFFSET(E35, 0, -1)</f>
        <v>50</v>
      </c>
      <c r="F35" s="7">
        <v>50</v>
      </c>
      <c r="G35" s="7">
        <v>0</v>
      </c>
      <c r="H35" s="6">
        <f>OFFSET(H35, 0, -2) - OFFSET(H35, 0, -1)</f>
        <v>50</v>
      </c>
    </row>
    <row r="36" spans="1:26">
      <c r="B36" s="4" t="s">
        <v>31</v>
      </c>
      <c r="C36" s="5">
        <v>0</v>
      </c>
      <c r="D36" s="5">
        <v>-92.32</v>
      </c>
      <c r="E36" s="4">
        <f>OFFSET(E36, 0, -2) - OFFSET(E36, 0, -1)</f>
        <v>92.32</v>
      </c>
      <c r="F36" s="5">
        <v>0</v>
      </c>
      <c r="G36" s="5">
        <v>-29.94</v>
      </c>
      <c r="H36" s="4">
        <f>OFFSET(H36, 0, -2) - OFFSET(H36, 0, -1)</f>
        <v>29.94</v>
      </c>
    </row>
    <row r="37" spans="1:26">
      <c r="B37" s="8"/>
      <c r="C37" s="9">
        <f>Sum(C34:C36)</f>
        <v>50</v>
      </c>
      <c r="D37" s="9">
        <f>Sum(D34:D36)</f>
        <v>-92.32</v>
      </c>
      <c r="E37" s="9">
        <f>Sum(E34:E36)</f>
        <v>142.32</v>
      </c>
      <c r="F37" s="9">
        <f>Sum(F34:F36)</f>
        <v>50</v>
      </c>
      <c r="G37" s="9">
        <f>Sum(G34:G36)</f>
        <v>-29.94</v>
      </c>
      <c r="H37" s="9">
        <f>Sum(H34:H36)</f>
        <v>79.94</v>
      </c>
    </row>
    <row r="38" spans="1:26">
      <c r="B38" s="3" t="s">
        <v>32</v>
      </c>
      <c r="C38" s="3"/>
      <c r="D38" s="3"/>
      <c r="E38" s="3"/>
      <c r="F38" s="3"/>
      <c r="G38" s="3"/>
      <c r="H38" s="3"/>
    </row>
    <row r="39" spans="1:26">
      <c r="B39" s="6" t="s">
        <v>33</v>
      </c>
      <c r="C39" s="7">
        <v>0</v>
      </c>
      <c r="D39" s="7">
        <v>10677.98</v>
      </c>
      <c r="E39" s="6">
        <f>OFFSET(E39, 0, -2) - OFFSET(E39, 0, -1)</f>
        <v>-10677.98</v>
      </c>
      <c r="F39" s="7">
        <v>0</v>
      </c>
      <c r="G39" s="7">
        <v>0</v>
      </c>
      <c r="H39" s="6">
        <f>OFFSET(H39, 0, -2) - OFFSET(H39, 0, -1)</f>
        <v>0</v>
      </c>
    </row>
    <row r="40" spans="1:26">
      <c r="B40" s="4" t="s">
        <v>34</v>
      </c>
      <c r="C40" s="5">
        <v>0</v>
      </c>
      <c r="D40" s="5">
        <v>-503.95</v>
      </c>
      <c r="E40" s="4">
        <f>OFFSET(E40, 0, -2) - OFFSET(E40, 0, -1)</f>
        <v>503.95</v>
      </c>
      <c r="F40" s="5">
        <v>0</v>
      </c>
      <c r="G40" s="5">
        <v>0</v>
      </c>
      <c r="H40" s="4">
        <f>OFFSET(H40, 0, -2) - OFFSET(H40, 0, -1)</f>
        <v>0</v>
      </c>
    </row>
    <row r="41" spans="1:26">
      <c r="B41" s="6" t="s">
        <v>35</v>
      </c>
      <c r="C41" s="7">
        <v>0</v>
      </c>
      <c r="D41" s="7">
        <v>0</v>
      </c>
      <c r="E41" s="6">
        <f>OFFSET(E41, 0, -2) - OFFSET(E41, 0, -1)</f>
        <v>0</v>
      </c>
      <c r="F41" s="7">
        <v>0</v>
      </c>
      <c r="G41" s="7">
        <v>0</v>
      </c>
      <c r="H41" s="6">
        <f>OFFSET(H41, 0, -2) - OFFSET(H41, 0, -1)</f>
        <v>0</v>
      </c>
    </row>
    <row r="42" spans="1:26">
      <c r="B42" s="8"/>
      <c r="C42" s="9">
        <f>Sum(C39:C41)</f>
        <v>0</v>
      </c>
      <c r="D42" s="9">
        <f>Sum(D39:D41)</f>
        <v>10174.03</v>
      </c>
      <c r="E42" s="9">
        <f>Sum(E39:E41)</f>
        <v>-10174.03</v>
      </c>
      <c r="F42" s="9">
        <f>Sum(F39:F41)</f>
        <v>0</v>
      </c>
      <c r="G42" s="9">
        <f>Sum(G39:G41)</f>
        <v>0</v>
      </c>
      <c r="H42" s="9">
        <f>Sum(H39:H41)</f>
        <v>0</v>
      </c>
    </row>
    <row r="43" spans="1:26">
      <c r="B43" s="3" t="s">
        <v>36</v>
      </c>
      <c r="C43" s="3"/>
      <c r="D43" s="3"/>
      <c r="E43" s="3"/>
      <c r="F43" s="3"/>
      <c r="G43" s="3"/>
      <c r="H43" s="3"/>
    </row>
    <row r="44" spans="1:26">
      <c r="B44" s="4" t="s">
        <v>37</v>
      </c>
      <c r="C44" s="5">
        <v>0</v>
      </c>
      <c r="D44" s="5">
        <v>0</v>
      </c>
      <c r="E44" s="4">
        <f>OFFSET(E44, 0, -2) - OFFSET(E44, 0, -1)</f>
        <v>0</v>
      </c>
      <c r="F44" s="5">
        <v>0</v>
      </c>
      <c r="G44" s="5">
        <v>0</v>
      </c>
      <c r="H44" s="4">
        <f>OFFSET(H44, 0, -2) - OFFSET(H44, 0, -1)</f>
        <v>0</v>
      </c>
    </row>
    <row r="45" spans="1:26">
      <c r="B45" s="8"/>
      <c r="C45" s="9">
        <f>Sum(C44:C44)</f>
        <v>0</v>
      </c>
      <c r="D45" s="9">
        <f>Sum(D44:D44)</f>
        <v>0</v>
      </c>
      <c r="E45" s="9">
        <f>Sum(E44:E44)</f>
        <v>0</v>
      </c>
      <c r="F45" s="9">
        <f>Sum(F44:F44)</f>
        <v>0</v>
      </c>
      <c r="G45" s="9">
        <f>Sum(G44:G44)</f>
        <v>0</v>
      </c>
      <c r="H45" s="9">
        <f>Sum(H44:H44)</f>
        <v>0</v>
      </c>
    </row>
    <row r="46" spans="1:26">
      <c r="B46" s="10" t="s">
        <v>38</v>
      </c>
      <c r="C46" s="11">
        <f>Sum(C6:C18)+Sum(C21:C28)+Sum(C31:C31)+Sum(C34:C36)+Sum(C39:C41)+Sum(C44:C44)</f>
        <v>85550</v>
      </c>
      <c r="D46" s="11">
        <f>Sum(D6:D18)+Sum(D21:D28)+Sum(D31:D31)+Sum(D34:D36)+Sum(D39:D41)+Sum(D44:D44)</f>
        <v>96139.27</v>
      </c>
      <c r="E46" s="11">
        <f>Sum(E6:E18)+Sum(E21:E28)+Sum(E31:E31)+Sum(E34:E36)+Sum(E39:E41)+Sum(E44:E44)</f>
        <v>-10589.27</v>
      </c>
      <c r="F46" s="11">
        <f>Sum(F6:F18)+Sum(F21:F28)+Sum(F31:F31)+Sum(F34:F36)+Sum(F39:F41)+Sum(F44:F44)</f>
        <v>45900</v>
      </c>
      <c r="G46" s="11">
        <f>Sum(G6:G18)+Sum(G21:G28)+Sum(G31:G31)+Sum(G34:G36)+Sum(G39:G41)+Sum(G44:G44)</f>
        <v>45183.78</v>
      </c>
      <c r="H46" s="11" t="e">
        <f>Sum(H6:H18)+Sum(H21:H28)+Sum(H31:H31)+Sum(H34:H36)+Sum(H39:H41)+Sum(H44:H44)</f>
        <v>#VALUE!</v>
      </c>
    </row>
    <row r="47" spans="1:26">
      <c r="B47" s="10" t="s">
        <v>122</v>
      </c>
      <c r="C47" s="11">
        <f>(K27)-(C46)</f>
        <v>-9850</v>
      </c>
      <c r="D47" s="11">
        <f>(L27)-(D46)</f>
        <v>-28685.27</v>
      </c>
      <c r="E47" s="10"/>
      <c r="F47" s="11">
        <f>(N27)-(F46)</f>
        <v>1300</v>
      </c>
      <c r="G47" s="11">
        <f>(O27)-(G46)</f>
        <v>3711.22</v>
      </c>
      <c r="H47" s="10"/>
      <c r="I47" s="10"/>
      <c r="J47" s="10" t="s">
        <v>122</v>
      </c>
      <c r="K47" s="11">
        <f>(K27)-(C46)</f>
        <v>-9850</v>
      </c>
      <c r="L47" s="11">
        <f>(L27)-(D46)</f>
        <v>-28685.27</v>
      </c>
      <c r="M47" s="10"/>
      <c r="N47" s="11">
        <f>(N27)-(F46)</f>
        <v>1300</v>
      </c>
      <c r="O47" s="11">
        <f>(O27)-(G46)</f>
        <v>3711.22</v>
      </c>
      <c r="P47" s="10"/>
    </row>
  </sheetData>
  <mergeCells>
    <mergeCell ref="B2:P2"/>
  </mergeCells>
  <printOptions gridLines="false" gridLinesSet="true"/>
  <pageMargins left="0.7" right="0.7" top="0.75" bottom="0.75" header="0.3" footer="0.3"/>
  <pageSetup paperSize="9" orientation="landscape" scale="100" fitToHeight="1" fitToWidth="1" pageOrder="downThenOver"/>
  <headerFooter differentOddEven="false" differentFirst="false" scaleWithDoc="true" alignWithMargins="true">
    <oddHeader/>
    <oddFooter>&amp;L &amp;F&amp;C exportiert am 17.04.2024 - gedruckt am &amp;D (&amp;T)&amp;R Seite &amp;P / &amp;N</oddFooter>
    <evenHeader/>
    <evenFooter>&amp;L &amp;F&amp;C exportiert am 17.04.2024 - gedruckt am &amp;D (&amp;T)&amp;R Seite &amp;P / &amp;N</evenFooter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Z39"/>
  <sheetViews>
    <sheetView tabSelected="0" workbookViewId="0" showGridLines="false" showRowColHeaders="1">
      <selection activeCell="F36" sqref="F36"/>
    </sheetView>
  </sheetViews>
  <sheetFormatPr customHeight="true" defaultRowHeight="16" outlineLevelRow="0" outlineLevelCol="0"/>
  <cols>
    <col min="26" max="26" width="9.10" bestFit="true" style="0"/>
    <col min="1" max="1" width="2" customWidth="true" style="0"/>
    <col min="2" max="2" width="60" customWidth="true" style="0"/>
    <col min="3" max="3" width="11" bestFit="true" customWidth="true" style="0"/>
    <col min="4" max="4" width="2" customWidth="true" style="0"/>
    <col min="5" max="5" width="57" bestFit="true" customWidth="true" style="0"/>
    <col min="6" max="6" width="11" bestFit="true" customWidth="true" style="0"/>
  </cols>
  <sheetData>
    <row r="2" spans="1:26" customHeight="1" ht="24">
      <c r="B2" s="17" t="s">
        <v>123</v>
      </c>
      <c r="C2" s="17"/>
      <c r="D2" s="17"/>
      <c r="E2" s="17"/>
      <c r="F2" s="17"/>
    </row>
    <row r="4" spans="1:26">
      <c r="B4" s="1" t="s">
        <v>61</v>
      </c>
      <c r="C4" s="2"/>
      <c r="E4" s="1" t="s">
        <v>88</v>
      </c>
      <c r="F4" s="2"/>
    </row>
    <row r="5" spans="1:26">
      <c r="B5" s="3" t="s">
        <v>62</v>
      </c>
      <c r="C5" s="3"/>
      <c r="E5" s="12" t="s">
        <v>89</v>
      </c>
      <c r="F5" s="12"/>
    </row>
    <row r="6" spans="1:26">
      <c r="B6" s="4" t="s">
        <v>63</v>
      </c>
      <c r="C6" s="5">
        <v>18139.47</v>
      </c>
      <c r="E6" s="4" t="s">
        <v>90</v>
      </c>
      <c r="F6" s="5">
        <v>0</v>
      </c>
    </row>
    <row r="7" spans="1:26">
      <c r="B7" s="6" t="s">
        <v>64</v>
      </c>
      <c r="C7" s="7">
        <v>32737.93</v>
      </c>
      <c r="E7" s="13" t="s">
        <v>91</v>
      </c>
      <c r="F7" s="14">
        <v>0</v>
      </c>
    </row>
    <row r="8" spans="1:26">
      <c r="B8" s="4" t="s">
        <v>65</v>
      </c>
      <c r="C8" s="5">
        <v>0</v>
      </c>
      <c r="E8" s="15"/>
      <c r="F8" s="16">
        <f>Sum(F6:F7)</f>
        <v>0</v>
      </c>
    </row>
    <row r="9" spans="1:26">
      <c r="B9" s="6" t="s">
        <v>66</v>
      </c>
      <c r="C9" s="7">
        <v>0</v>
      </c>
      <c r="E9" s="12" t="s">
        <v>92</v>
      </c>
      <c r="F9" s="12"/>
    </row>
    <row r="10" spans="1:26">
      <c r="B10" s="4" t="s">
        <v>67</v>
      </c>
      <c r="C10" s="5">
        <v>0</v>
      </c>
      <c r="E10" s="4" t="s">
        <v>93</v>
      </c>
      <c r="F10" s="5">
        <v>0</v>
      </c>
    </row>
    <row r="11" spans="1:26">
      <c r="B11" s="8"/>
      <c r="C11" s="9">
        <f>Sum(C6:C10)</f>
        <v>50877.4</v>
      </c>
      <c r="E11" s="13" t="s">
        <v>94</v>
      </c>
      <c r="F11" s="14">
        <v>0</v>
      </c>
    </row>
    <row r="12" spans="1:26">
      <c r="B12" s="3" t="s">
        <v>68</v>
      </c>
      <c r="C12" s="3"/>
      <c r="E12" s="4" t="s">
        <v>95</v>
      </c>
      <c r="F12" s="5">
        <v>0</v>
      </c>
    </row>
    <row r="13" spans="1:26">
      <c r="B13" s="6" t="s">
        <v>69</v>
      </c>
      <c r="C13" s="7">
        <v>0</v>
      </c>
      <c r="E13" s="13" t="s">
        <v>96</v>
      </c>
      <c r="F13" s="14">
        <v>0</v>
      </c>
    </row>
    <row r="14" spans="1:26">
      <c r="B14" s="4" t="s">
        <v>70</v>
      </c>
      <c r="C14" s="5">
        <v>0</v>
      </c>
      <c r="E14" s="4" t="s">
        <v>97</v>
      </c>
      <c r="F14" s="5">
        <v>0</v>
      </c>
    </row>
    <row r="15" spans="1:26">
      <c r="B15" s="6" t="s">
        <v>71</v>
      </c>
      <c r="C15" s="7">
        <v>3300</v>
      </c>
      <c r="E15" s="13" t="s">
        <v>98</v>
      </c>
      <c r="F15" s="14">
        <v>0</v>
      </c>
    </row>
    <row r="16" spans="1:26">
      <c r="B16" s="4" t="s">
        <v>72</v>
      </c>
      <c r="C16" s="5">
        <v>3100</v>
      </c>
      <c r="E16" s="15"/>
      <c r="F16" s="16">
        <f>Sum(F10:F15)</f>
        <v>0</v>
      </c>
    </row>
    <row r="17" spans="1:26">
      <c r="B17" s="6" t="s">
        <v>73</v>
      </c>
      <c r="C17" s="7">
        <v>0</v>
      </c>
      <c r="E17" s="12" t="s">
        <v>100</v>
      </c>
      <c r="F17" s="12"/>
    </row>
    <row r="18" spans="1:26">
      <c r="B18" s="4" t="s">
        <v>74</v>
      </c>
      <c r="C18" s="5">
        <v>-3100</v>
      </c>
      <c r="E18" s="4" t="s">
        <v>101</v>
      </c>
      <c r="F18" s="5">
        <v>0</v>
      </c>
    </row>
    <row r="19" spans="1:26">
      <c r="B19" s="6" t="s">
        <v>75</v>
      </c>
      <c r="C19" s="7">
        <v>0</v>
      </c>
      <c r="E19" s="13" t="s">
        <v>102</v>
      </c>
      <c r="F19" s="14">
        <v>0</v>
      </c>
    </row>
    <row r="20" spans="1:26">
      <c r="B20" s="4" t="s">
        <v>76</v>
      </c>
      <c r="C20" s="5">
        <v>0</v>
      </c>
      <c r="E20" s="15"/>
      <c r="F20" s="16">
        <f>Sum(F18:F19)</f>
        <v>0</v>
      </c>
    </row>
    <row r="21" spans="1:26">
      <c r="B21" s="6" t="s">
        <v>77</v>
      </c>
      <c r="C21" s="7">
        <v>0</v>
      </c>
      <c r="E21" s="12" t="s">
        <v>103</v>
      </c>
      <c r="F21" s="12"/>
    </row>
    <row r="22" spans="1:26">
      <c r="B22" s="8"/>
      <c r="C22" s="9">
        <f>Sum(C13:C21)</f>
        <v>3300</v>
      </c>
      <c r="E22" s="4" t="s">
        <v>104</v>
      </c>
      <c r="F22" s="5">
        <v>0</v>
      </c>
    </row>
    <row r="23" spans="1:26">
      <c r="B23" s="3" t="s">
        <v>78</v>
      </c>
      <c r="C23" s="3"/>
      <c r="E23" s="15"/>
      <c r="F23" s="16">
        <f>Sum(F22:F22)</f>
        <v>0</v>
      </c>
    </row>
    <row r="24" spans="1:26">
      <c r="B24" s="4" t="s">
        <v>79</v>
      </c>
      <c r="C24" s="5">
        <v>0</v>
      </c>
      <c r="E24" s="12" t="s">
        <v>105</v>
      </c>
      <c r="F24" s="12"/>
    </row>
    <row r="25" spans="1:26">
      <c r="B25" s="6" t="s">
        <v>80</v>
      </c>
      <c r="C25" s="7">
        <v>0</v>
      </c>
      <c r="E25" s="13" t="s">
        <v>106</v>
      </c>
      <c r="F25" s="14">
        <v>5000</v>
      </c>
    </row>
    <row r="26" spans="1:26">
      <c r="B26" s="4" t="s">
        <v>81</v>
      </c>
      <c r="C26" s="5">
        <v>0</v>
      </c>
      <c r="E26" s="15"/>
      <c r="F26" s="16">
        <f>Sum(F25:F25)</f>
        <v>5000</v>
      </c>
    </row>
    <row r="27" spans="1:26">
      <c r="B27" s="8"/>
      <c r="C27" s="9">
        <f>Sum(C24:C26)</f>
        <v>0</v>
      </c>
      <c r="E27" s="12" t="s">
        <v>107</v>
      </c>
      <c r="F27" s="12"/>
    </row>
    <row r="28" spans="1:26">
      <c r="B28" s="3" t="s">
        <v>82</v>
      </c>
      <c r="C28" s="3"/>
      <c r="E28" s="4" t="s">
        <v>108</v>
      </c>
      <c r="F28" s="5">
        <v>49177.4</v>
      </c>
    </row>
    <row r="29" spans="1:26">
      <c r="B29" s="6" t="s">
        <v>83</v>
      </c>
      <c r="C29" s="7">
        <v>0</v>
      </c>
      <c r="E29" s="13" t="s">
        <v>109</v>
      </c>
      <c r="F29" s="14">
        <v>0</v>
      </c>
    </row>
    <row r="30" spans="1:26">
      <c r="B30" s="4" t="s">
        <v>84</v>
      </c>
      <c r="C30" s="5">
        <v>0</v>
      </c>
      <c r="E30" s="4" t="s">
        <v>110</v>
      </c>
      <c r="F30" s="5">
        <v>0</v>
      </c>
    </row>
    <row r="31" spans="1:26">
      <c r="B31" s="8"/>
      <c r="C31" s="9">
        <f>Sum(C29:C30)</f>
        <v>0</v>
      </c>
      <c r="E31" s="13" t="s">
        <v>111</v>
      </c>
      <c r="F31" s="14">
        <v>0</v>
      </c>
    </row>
    <row r="32" spans="1:26">
      <c r="B32" s="3" t="s">
        <v>85</v>
      </c>
      <c r="C32" s="3"/>
      <c r="E32" s="4" t="s">
        <v>112</v>
      </c>
      <c r="F32" s="5">
        <v>0</v>
      </c>
    </row>
    <row r="33" spans="1:26">
      <c r="B33" s="6" t="s">
        <v>86</v>
      </c>
      <c r="C33" s="7">
        <v>0</v>
      </c>
      <c r="E33" s="15"/>
      <c r="F33" s="16">
        <f>Sum(F28:F32)</f>
        <v>49177.4</v>
      </c>
    </row>
    <row r="34" spans="1:26">
      <c r="B34" s="8"/>
      <c r="C34" s="9">
        <f>Sum(C33:C33)</f>
        <v>0</v>
      </c>
      <c r="E34" s="10" t="s">
        <v>113</v>
      </c>
      <c r="F34" s="11">
        <f>Sum(F6:F7)+Sum(F10:F15)+Sum(F18:F19)+Sum(F22:F22)+Sum(F25:F25)+Sum(F28:F32)</f>
        <v>54177.4</v>
      </c>
    </row>
    <row r="35" spans="1:26">
      <c r="B35" s="10" t="s">
        <v>87</v>
      </c>
      <c r="C35" s="11">
        <f>Sum(C6:C10)+Sum(C13:C21)+Sum(C24:C26)+Sum(C29:C30)+Sum(C33:C33)</f>
        <v>54177.4</v>
      </c>
    </row>
    <row r="36" spans="1:26">
      <c r="B36" s="18" t="str">
        <f>IF((C35-F34&lt;-0.001),"Fehlbetrag, bitte korrigieren","")</f>
        <v/>
      </c>
      <c r="C36" s="18" t="str">
        <f>IF((C35-F34&lt;-0.001),(F34)-(C35),"")</f>
        <v/>
      </c>
      <c r="D36" s="10"/>
      <c r="E36" s="18" t="str">
        <f>IF((C35-F34&gt;0.001),"Fehlbetrag, bitte korrigieren","")</f>
        <v/>
      </c>
      <c r="F36" s="18" t="str">
        <f>IF((C35-F34&gt;0.001),(C35)-(F34),"")</f>
        <v/>
      </c>
    </row>
    <row r="39" spans="1:26">
      <c r="B39" s="19" t="str">
        <f>IF((C35-F34&lt;-0.001),"Die Summe beider Seiten der Bilanz muss zu Beginn der Buchungsperiode gleich sein. Sonst ist der Gewinn falsch. Korrigiere die Eröffnungsbilanz in Kontenplan -&gt; Konten bearbeiten -&gt; Eröffnungsbilanz.","")</f>
        <v/>
      </c>
    </row>
  </sheetData>
  <mergeCells>
    <mergeCell ref="B2:F2"/>
    <mergeCell ref="B39:R39"/>
  </mergeCells>
  <printOptions gridLines="false" gridLinesSet="true"/>
  <pageMargins left="0.7" right="0.7" top="0.75" bottom="0.75" header="0.3" footer="0.3"/>
  <pageSetup paperSize="9" orientation="landscape" scale="100" fitToHeight="1" fitToWidth="1" pageOrder="downThenOver"/>
  <headerFooter differentOddEven="false" differentFirst="false" scaleWithDoc="true" alignWithMargins="true">
    <oddHeader/>
    <oddFooter>&amp;L &amp;F&amp;C exportiert am 17.04.2024 - gedruckt am &amp;D (&amp;T)&amp;R Seite &amp;P / &amp;N</oddFooter>
    <evenHeader/>
    <evenFooter>&amp;L &amp;F&amp;C exportiert am 17.04.2024 - gedruckt am &amp;D (&amp;T)&amp;R Seite &amp;P / &amp;N</evenFooter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Z47"/>
  <sheetViews>
    <sheetView tabSelected="0" workbookViewId="0" showGridLines="false" showRowColHeaders="1">
      <selection activeCell="R47" sqref="R47"/>
    </sheetView>
  </sheetViews>
  <sheetFormatPr customHeight="true" defaultRowHeight="16" outlineLevelRow="0" outlineLevelCol="0"/>
  <cols>
    <col min="26" max="26" width="9.10" bestFit="true" style="0"/>
    <col min="1" max="1" width="2" customWidth="true" style="0"/>
    <col min="2" max="2" width="60" customWidth="true" style="0"/>
    <col min="3" max="3" width="51" bestFit="true" customWidth="true" style="0"/>
    <col min="4" max="4" width="37" bestFit="true" customWidth="true" style="0"/>
    <col min="5" max="5" width="48" bestFit="true" customWidth="true" style="0"/>
    <col min="6" max="6" width="45" bestFit="true" customWidth="true" style="0"/>
    <col min="7" max="7" width="51" bestFit="true" customWidth="true" style="0"/>
    <col min="8" max="8" width="60" customWidth="true" style="0"/>
    <col min="9" max="9" width="58" bestFit="true" customWidth="true" style="0"/>
    <col min="10" max="10" width="2" customWidth="true" style="0"/>
    <col min="11" max="11" width="60" customWidth="true" style="0"/>
    <col min="12" max="12" width="51" bestFit="true" customWidth="true" style="0"/>
    <col min="13" max="13" width="37" bestFit="true" customWidth="true" style="0"/>
    <col min="14" max="14" width="48" bestFit="true" customWidth="true" style="0"/>
    <col min="15" max="15" width="45" bestFit="true" customWidth="true" style="0"/>
    <col min="16" max="16" width="51" bestFit="true" customWidth="true" style="0"/>
    <col min="17" max="17" width="60" customWidth="true" style="0"/>
    <col min="18" max="18" width="58" bestFit="true" customWidth="true" style="0"/>
  </cols>
  <sheetData>
    <row r="2" spans="1:26" customHeight="1" ht="24">
      <c r="B2" s="17" t="s">
        <v>131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4" spans="1:26">
      <c r="B4" s="1" t="s">
        <v>0</v>
      </c>
      <c r="C4" s="2" t="s">
        <v>124</v>
      </c>
      <c r="D4" s="2" t="s">
        <v>125</v>
      </c>
      <c r="E4" s="2" t="s">
        <v>126</v>
      </c>
      <c r="F4" s="2" t="s">
        <v>127</v>
      </c>
      <c r="G4" s="2" t="s">
        <v>128</v>
      </c>
      <c r="H4" s="2" t="s">
        <v>129</v>
      </c>
      <c r="I4" s="2" t="s">
        <v>130</v>
      </c>
      <c r="K4" s="1" t="s">
        <v>39</v>
      </c>
      <c r="L4" s="2" t="s">
        <v>124</v>
      </c>
      <c r="M4" s="2" t="s">
        <v>125</v>
      </c>
      <c r="N4" s="2" t="s">
        <v>126</v>
      </c>
      <c r="O4" s="2" t="s">
        <v>127</v>
      </c>
      <c r="P4" s="2" t="s">
        <v>128</v>
      </c>
      <c r="Q4" s="2" t="s">
        <v>129</v>
      </c>
      <c r="R4" s="2" t="s">
        <v>130</v>
      </c>
    </row>
    <row r="5" spans="1:26">
      <c r="B5" s="3" t="s">
        <v>3</v>
      </c>
      <c r="C5" s="3"/>
      <c r="D5" s="3"/>
      <c r="E5" s="3"/>
      <c r="F5" s="3"/>
      <c r="G5" s="3"/>
      <c r="H5" s="3"/>
      <c r="I5" s="3"/>
      <c r="K5" s="12" t="s">
        <v>40</v>
      </c>
      <c r="L5" s="12"/>
      <c r="M5" s="12"/>
      <c r="N5" s="12"/>
      <c r="O5" s="12"/>
      <c r="P5" s="12"/>
      <c r="Q5" s="12"/>
      <c r="R5" s="12"/>
    </row>
    <row r="6" spans="1:26">
      <c r="B6" s="4" t="s">
        <v>4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K6" s="4" t="s">
        <v>41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26">
      <c r="B7" s="6" t="s">
        <v>5</v>
      </c>
      <c r="C7" s="7">
        <v>20344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K7" s="13" t="s">
        <v>42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</row>
    <row r="8" spans="1:26">
      <c r="B8" s="4" t="s">
        <v>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K8" s="4" t="s">
        <v>43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</row>
    <row r="9" spans="1:26">
      <c r="B9" s="6" t="s">
        <v>7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33448.21</v>
      </c>
      <c r="K9" s="13" t="s">
        <v>44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</row>
    <row r="10" spans="1:26">
      <c r="B10" s="4" t="s">
        <v>8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K10" s="4" t="s">
        <v>45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26">
      <c r="B11" s="6" t="s">
        <v>9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K11" s="13" t="s">
        <v>46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</row>
    <row r="12" spans="1:26">
      <c r="B12" s="4" t="s">
        <v>10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K12" s="4" t="s">
        <v>47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26">
      <c r="B13" s="6" t="s">
        <v>11</v>
      </c>
      <c r="C13" s="7">
        <v>0</v>
      </c>
      <c r="D13" s="7">
        <v>0</v>
      </c>
      <c r="E13" s="7">
        <v>6590.4</v>
      </c>
      <c r="F13" s="7">
        <v>0</v>
      </c>
      <c r="G13" s="7">
        <v>0</v>
      </c>
      <c r="H13" s="7">
        <v>0</v>
      </c>
      <c r="I13" s="7">
        <v>0</v>
      </c>
      <c r="K13" s="13" t="s">
        <v>48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</row>
    <row r="14" spans="1:26">
      <c r="B14" s="4" t="s">
        <v>12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K14" s="4" t="s">
        <v>49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</row>
    <row r="15" spans="1:26">
      <c r="B15" s="6" t="s">
        <v>13</v>
      </c>
      <c r="C15" s="7">
        <v>0</v>
      </c>
      <c r="D15" s="7">
        <v>0</v>
      </c>
      <c r="E15" s="7">
        <v>0</v>
      </c>
      <c r="F15" s="7">
        <v>0</v>
      </c>
      <c r="G15" s="7">
        <v>6388.13</v>
      </c>
      <c r="H15" s="7">
        <v>0</v>
      </c>
      <c r="I15" s="7">
        <v>0</v>
      </c>
      <c r="K15" s="15"/>
      <c r="L15" s="16">
        <f>Sum(L6:L14)</f>
        <v>0</v>
      </c>
      <c r="M15" s="16">
        <f>Sum(M6:M14)</f>
        <v>0</v>
      </c>
      <c r="N15" s="16">
        <f>Sum(N6:N14)</f>
        <v>0</v>
      </c>
      <c r="O15" s="16">
        <f>Sum(O6:O14)</f>
        <v>0</v>
      </c>
      <c r="P15" s="16">
        <f>Sum(P6:P14)</f>
        <v>0</v>
      </c>
      <c r="Q15" s="16">
        <f>Sum(Q6:Q14)</f>
        <v>0</v>
      </c>
      <c r="R15" s="16">
        <f>Sum(R6:R14)</f>
        <v>0</v>
      </c>
    </row>
    <row r="16" spans="1:26">
      <c r="B16" s="4" t="s">
        <v>14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K16" s="12" t="s">
        <v>50</v>
      </c>
      <c r="L16" s="12"/>
      <c r="M16" s="12"/>
      <c r="N16" s="12"/>
      <c r="O16" s="12"/>
      <c r="P16" s="12"/>
      <c r="Q16" s="12"/>
      <c r="R16" s="12"/>
    </row>
    <row r="17" spans="1:26">
      <c r="B17" s="6" t="s">
        <v>15</v>
      </c>
      <c r="C17" s="7">
        <v>0</v>
      </c>
      <c r="D17" s="7">
        <v>0</v>
      </c>
      <c r="E17" s="7">
        <v>0</v>
      </c>
      <c r="F17" s="7">
        <v>263</v>
      </c>
      <c r="G17" s="7">
        <v>0</v>
      </c>
      <c r="H17" s="7">
        <v>0</v>
      </c>
      <c r="I17" s="7">
        <v>0</v>
      </c>
      <c r="K17" s="13" t="s">
        <v>51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</row>
    <row r="18" spans="1:26">
      <c r="B18" s="4" t="s">
        <v>16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K18" s="4" t="s">
        <v>52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784</v>
      </c>
    </row>
    <row r="19" spans="1:26">
      <c r="B19" s="8"/>
      <c r="C19" s="9">
        <f>Sum(C6:C18)</f>
        <v>20344</v>
      </c>
      <c r="D19" s="9">
        <f>Sum(D6:D18)</f>
        <v>0</v>
      </c>
      <c r="E19" s="9">
        <f>Sum(E6:E18)</f>
        <v>6590.4</v>
      </c>
      <c r="F19" s="9">
        <f>Sum(F6:F18)</f>
        <v>263</v>
      </c>
      <c r="G19" s="9">
        <f>Sum(G6:G18)</f>
        <v>6388.13</v>
      </c>
      <c r="H19" s="9">
        <f>Sum(H6:H18)</f>
        <v>0</v>
      </c>
      <c r="I19" s="9">
        <f>Sum(I6:I18)</f>
        <v>33448.21</v>
      </c>
      <c r="K19" s="13" t="s">
        <v>53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364</v>
      </c>
      <c r="R19" s="14">
        <v>0</v>
      </c>
    </row>
    <row r="20" spans="1:26">
      <c r="B20" s="3" t="s">
        <v>17</v>
      </c>
      <c r="C20" s="3"/>
      <c r="D20" s="3"/>
      <c r="E20" s="3"/>
      <c r="F20" s="3"/>
      <c r="G20" s="3"/>
      <c r="H20" s="3"/>
      <c r="I20" s="3"/>
      <c r="K20" s="4" t="s">
        <v>54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26">
      <c r="B21" s="6" t="s">
        <v>18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K21" s="15"/>
      <c r="L21" s="16">
        <f>Sum(L17:L20)</f>
        <v>0</v>
      </c>
      <c r="M21" s="16">
        <f>Sum(M17:M20)</f>
        <v>0</v>
      </c>
      <c r="N21" s="16">
        <f>Sum(N17:N20)</f>
        <v>0</v>
      </c>
      <c r="O21" s="16">
        <f>Sum(O17:O20)</f>
        <v>0</v>
      </c>
      <c r="P21" s="16">
        <f>Sum(P17:P20)</f>
        <v>0</v>
      </c>
      <c r="Q21" s="16">
        <f>Sum(Q17:Q20)</f>
        <v>364</v>
      </c>
      <c r="R21" s="16">
        <f>Sum(R17:R20)</f>
        <v>784</v>
      </c>
    </row>
    <row r="22" spans="1:26">
      <c r="B22" s="4" t="s">
        <v>19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K22" s="12" t="s">
        <v>55</v>
      </c>
      <c r="L22" s="12"/>
      <c r="M22" s="12"/>
      <c r="N22" s="12"/>
      <c r="O22" s="12"/>
      <c r="P22" s="12"/>
      <c r="Q22" s="12"/>
      <c r="R22" s="12"/>
    </row>
    <row r="23" spans="1:26">
      <c r="B23" s="6" t="s">
        <v>20</v>
      </c>
      <c r="C23" s="7">
        <v>3000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K23" s="13" t="s">
        <v>56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</row>
    <row r="24" spans="1:26">
      <c r="B24" s="4" t="s">
        <v>21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K24" s="4" t="s">
        <v>57</v>
      </c>
      <c r="L24" s="5">
        <v>8000</v>
      </c>
      <c r="M24" s="5">
        <v>0</v>
      </c>
      <c r="N24" s="5">
        <v>0</v>
      </c>
      <c r="O24" s="5">
        <v>0</v>
      </c>
      <c r="P24" s="5">
        <v>4000</v>
      </c>
      <c r="Q24" s="5">
        <v>0</v>
      </c>
      <c r="R24" s="5">
        <v>0</v>
      </c>
    </row>
    <row r="25" spans="1:26">
      <c r="B25" s="6" t="s">
        <v>22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K25" s="13" t="s">
        <v>58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</row>
    <row r="26" spans="1:26">
      <c r="B26" s="4" t="s">
        <v>23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K26" s="15"/>
      <c r="L26" s="16">
        <f>Sum(L23:L25)</f>
        <v>8000</v>
      </c>
      <c r="M26" s="16">
        <f>Sum(M23:M25)</f>
        <v>0</v>
      </c>
      <c r="N26" s="16">
        <f>Sum(N23:N25)</f>
        <v>0</v>
      </c>
      <c r="O26" s="16">
        <f>Sum(O23:O25)</f>
        <v>0</v>
      </c>
      <c r="P26" s="16">
        <f>Sum(P23:P25)</f>
        <v>4000</v>
      </c>
      <c r="Q26" s="16">
        <f>Sum(Q23:Q25)</f>
        <v>0</v>
      </c>
      <c r="R26" s="16">
        <f>Sum(R23:R25)</f>
        <v>0</v>
      </c>
    </row>
    <row r="27" spans="1:26">
      <c r="B27" s="6" t="s">
        <v>24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K27" s="10" t="s">
        <v>59</v>
      </c>
      <c r="L27" s="11">
        <f>Sum(L6:L14)+Sum(L17:L20)+Sum(L23:L25)</f>
        <v>8000</v>
      </c>
      <c r="M27" s="11">
        <f>Sum(M6:M14)+Sum(M17:M20)+Sum(M23:M25)</f>
        <v>0</v>
      </c>
      <c r="N27" s="11">
        <f>Sum(N6:N14)+Sum(N17:N20)+Sum(N23:N25)</f>
        <v>0</v>
      </c>
      <c r="O27" s="11">
        <f>Sum(O6:O14)+Sum(O17:O20)+Sum(O23:O25)</f>
        <v>0</v>
      </c>
      <c r="P27" s="11">
        <f>Sum(P6:P14)+Sum(P17:P20)+Sum(P23:P25)</f>
        <v>4000</v>
      </c>
      <c r="Q27" s="11">
        <f>Sum(Q6:Q14)+Sum(Q17:Q20)+Sum(Q23:Q25)</f>
        <v>364</v>
      </c>
      <c r="R27" s="11">
        <f>Sum(R6:R14)+Sum(R17:R20)+Sum(R23:R25)</f>
        <v>784</v>
      </c>
    </row>
    <row r="28" spans="1:26">
      <c r="B28" s="4" t="s">
        <v>25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26">
      <c r="B29" s="8"/>
      <c r="C29" s="9">
        <f>Sum(C21:C28)</f>
        <v>3000</v>
      </c>
      <c r="D29" s="9">
        <f>Sum(D21:D28)</f>
        <v>0</v>
      </c>
      <c r="E29" s="9">
        <f>Sum(E21:E28)</f>
        <v>0</v>
      </c>
      <c r="F29" s="9">
        <f>Sum(F21:F28)</f>
        <v>0</v>
      </c>
      <c r="G29" s="9">
        <f>Sum(G21:G28)</f>
        <v>0</v>
      </c>
      <c r="H29" s="9">
        <f>Sum(H21:H28)</f>
        <v>0</v>
      </c>
      <c r="I29" s="9">
        <f>Sum(I21:I28)</f>
        <v>0</v>
      </c>
    </row>
    <row r="30" spans="1:26">
      <c r="B30" s="3" t="s">
        <v>26</v>
      </c>
      <c r="C30" s="3"/>
      <c r="D30" s="3"/>
      <c r="E30" s="3"/>
      <c r="F30" s="3"/>
      <c r="G30" s="3"/>
      <c r="H30" s="3"/>
      <c r="I30" s="3"/>
    </row>
    <row r="31" spans="1:26">
      <c r="B31" s="6" t="s">
        <v>27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spans="1:26">
      <c r="B32" s="8"/>
      <c r="C32" s="9">
        <f>Sum(C31:C31)</f>
        <v>0</v>
      </c>
      <c r="D32" s="9">
        <f>Sum(D31:D31)</f>
        <v>0</v>
      </c>
      <c r="E32" s="9">
        <f>Sum(E31:E31)</f>
        <v>0</v>
      </c>
      <c r="F32" s="9">
        <f>Sum(F31:F31)</f>
        <v>0</v>
      </c>
      <c r="G32" s="9">
        <f>Sum(G31:G31)</f>
        <v>0</v>
      </c>
      <c r="H32" s="9">
        <f>Sum(H31:H31)</f>
        <v>0</v>
      </c>
      <c r="I32" s="9">
        <f>Sum(I31:I31)</f>
        <v>0</v>
      </c>
    </row>
    <row r="33" spans="1:26">
      <c r="B33" s="3" t="s">
        <v>28</v>
      </c>
      <c r="C33" s="3"/>
      <c r="D33" s="3"/>
      <c r="E33" s="3"/>
      <c r="F33" s="3"/>
      <c r="G33" s="3"/>
      <c r="H33" s="3"/>
      <c r="I33" s="3"/>
    </row>
    <row r="34" spans="1:26">
      <c r="B34" s="4" t="s">
        <v>29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26">
      <c r="B35" s="6" t="s">
        <v>30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pans="1:26">
      <c r="B36" s="4" t="s">
        <v>31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26">
      <c r="B37" s="8"/>
      <c r="C37" s="9">
        <f>Sum(C34:C36)</f>
        <v>0</v>
      </c>
      <c r="D37" s="9">
        <f>Sum(D34:D36)</f>
        <v>0</v>
      </c>
      <c r="E37" s="9">
        <f>Sum(E34:E36)</f>
        <v>0</v>
      </c>
      <c r="F37" s="9">
        <f>Sum(F34:F36)</f>
        <v>0</v>
      </c>
      <c r="G37" s="9">
        <f>Sum(G34:G36)</f>
        <v>0</v>
      </c>
      <c r="H37" s="9">
        <f>Sum(H34:H36)</f>
        <v>0</v>
      </c>
      <c r="I37" s="9">
        <f>Sum(I34:I36)</f>
        <v>0</v>
      </c>
    </row>
    <row r="38" spans="1:26">
      <c r="B38" s="3" t="s">
        <v>32</v>
      </c>
      <c r="C38" s="3"/>
      <c r="D38" s="3"/>
      <c r="E38" s="3"/>
      <c r="F38" s="3"/>
      <c r="G38" s="3"/>
      <c r="H38" s="3"/>
      <c r="I38" s="3"/>
    </row>
    <row r="39" spans="1:26">
      <c r="B39" s="6" t="s">
        <v>33</v>
      </c>
      <c r="C39" s="7">
        <v>10677.98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</row>
    <row r="40" spans="1:26">
      <c r="B40" s="4" t="s">
        <v>34</v>
      </c>
      <c r="C40" s="5">
        <v>-503.95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26">
      <c r="B41" s="6" t="s">
        <v>35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</row>
    <row r="42" spans="1:26">
      <c r="B42" s="8"/>
      <c r="C42" s="9">
        <f>Sum(C39:C41)</f>
        <v>10174.03</v>
      </c>
      <c r="D42" s="9">
        <f>Sum(D39:D41)</f>
        <v>0</v>
      </c>
      <c r="E42" s="9">
        <f>Sum(E39:E41)</f>
        <v>0</v>
      </c>
      <c r="F42" s="9">
        <f>Sum(F39:F41)</f>
        <v>0</v>
      </c>
      <c r="G42" s="9">
        <f>Sum(G39:G41)</f>
        <v>0</v>
      </c>
      <c r="H42" s="9">
        <f>Sum(H39:H41)</f>
        <v>0</v>
      </c>
      <c r="I42" s="9">
        <f>Sum(I39:I41)</f>
        <v>0</v>
      </c>
    </row>
    <row r="43" spans="1:26">
      <c r="B43" s="3" t="s">
        <v>36</v>
      </c>
      <c r="C43" s="3"/>
      <c r="D43" s="3"/>
      <c r="E43" s="3"/>
      <c r="F43" s="3"/>
      <c r="G43" s="3"/>
      <c r="H43" s="3"/>
      <c r="I43" s="3"/>
    </row>
    <row r="44" spans="1:26">
      <c r="B44" s="4" t="s">
        <v>37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26">
      <c r="B45" s="8"/>
      <c r="C45" s="9">
        <f>Sum(C44:C44)</f>
        <v>0</v>
      </c>
      <c r="D45" s="9">
        <f>Sum(D44:D44)</f>
        <v>0</v>
      </c>
      <c r="E45" s="9">
        <f>Sum(E44:E44)</f>
        <v>0</v>
      </c>
      <c r="F45" s="9">
        <f>Sum(F44:F44)</f>
        <v>0</v>
      </c>
      <c r="G45" s="9">
        <f>Sum(G44:G44)</f>
        <v>0</v>
      </c>
      <c r="H45" s="9">
        <f>Sum(H44:H44)</f>
        <v>0</v>
      </c>
      <c r="I45" s="9">
        <f>Sum(I44:I44)</f>
        <v>0</v>
      </c>
    </row>
    <row r="46" spans="1:26">
      <c r="B46" s="10" t="s">
        <v>38</v>
      </c>
      <c r="C46" s="11">
        <f>Sum(C6:C18)+Sum(C21:C28)+Sum(C31:C31)+Sum(C34:C36)+Sum(C39:C41)+Sum(C44:C44)</f>
        <v>33518.03</v>
      </c>
      <c r="D46" s="11">
        <f>Sum(D6:D18)+Sum(D21:D28)+Sum(D31:D31)+Sum(D34:D36)+Sum(D39:D41)+Sum(D44:D44)</f>
        <v>0</v>
      </c>
      <c r="E46" s="11">
        <f>Sum(E6:E18)+Sum(E21:E28)+Sum(E31:E31)+Sum(E34:E36)+Sum(E39:E41)+Sum(E44:E44)</f>
        <v>6590.4</v>
      </c>
      <c r="F46" s="11">
        <f>Sum(F6:F18)+Sum(F21:F28)+Sum(F31:F31)+Sum(F34:F36)+Sum(F39:F41)+Sum(F44:F44)</f>
        <v>263</v>
      </c>
      <c r="G46" s="11">
        <f>Sum(G6:G18)+Sum(G21:G28)+Sum(G31:G31)+Sum(G34:G36)+Sum(G39:G41)+Sum(G44:G44)</f>
        <v>6388.13</v>
      </c>
      <c r="H46" s="11">
        <f>Sum(H6:H18)+Sum(H21:H28)+Sum(H31:H31)+Sum(H34:H36)+Sum(H39:H41)+Sum(H44:H44)</f>
        <v>0</v>
      </c>
      <c r="I46" s="11">
        <f>Sum(I6:I18)+Sum(I21:I28)+Sum(I31:I31)+Sum(I34:I36)+Sum(I39:I41)+Sum(I44:I44)</f>
        <v>33448.21</v>
      </c>
    </row>
    <row r="47" spans="1:26">
      <c r="B47" s="10" t="s">
        <v>132</v>
      </c>
      <c r="C47" s="11">
        <f>(L27)-(C46)</f>
        <v>-25518.03</v>
      </c>
      <c r="D47" s="11">
        <f>(M27)-(D46)</f>
        <v>0</v>
      </c>
      <c r="E47" s="11">
        <f>(N27)-(E46)</f>
        <v>-6590.4</v>
      </c>
      <c r="F47" s="11">
        <f>(O27)-(F46)</f>
        <v>-263</v>
      </c>
      <c r="G47" s="11">
        <f>(P27)-(G46)</f>
        <v>-2388.13</v>
      </c>
      <c r="H47" s="11">
        <f>(Q27)-(H46)</f>
        <v>364</v>
      </c>
      <c r="I47" s="11">
        <f>(R27)-(I46)</f>
        <v>-32664.21</v>
      </c>
      <c r="J47" s="10"/>
      <c r="K47" s="10" t="s">
        <v>132</v>
      </c>
      <c r="L47" s="11">
        <f>(L27)-(C46)</f>
        <v>-25518.03</v>
      </c>
      <c r="M47" s="11">
        <f>(M27)-(D46)</f>
        <v>0</v>
      </c>
      <c r="N47" s="11">
        <f>(N27)-(E46)</f>
        <v>-6590.4</v>
      </c>
      <c r="O47" s="11">
        <f>(O27)-(F46)</f>
        <v>-263</v>
      </c>
      <c r="P47" s="11">
        <f>(P27)-(G46)</f>
        <v>-2388.13</v>
      </c>
      <c r="Q47" s="11">
        <f>(Q27)-(H46)</f>
        <v>364</v>
      </c>
      <c r="R47" s="11">
        <f>(R27)-(I46)</f>
        <v>-32664.21</v>
      </c>
    </row>
  </sheetData>
  <mergeCells>
    <mergeCell ref="B2:R2"/>
  </mergeCells>
  <printOptions gridLines="false" gridLinesSet="true"/>
  <pageMargins left="0.7" right="0.7" top="0.75" bottom="0.75" header="0.3" footer="0.3"/>
  <pageSetup paperSize="9" orientation="landscape" scale="100" fitToHeight="1" fitToWidth="1" pageOrder="downThenOver"/>
  <headerFooter differentOddEven="false" differentFirst="false" scaleWithDoc="true" alignWithMargins="true">
    <oddHeader/>
    <oddFooter>&amp;L &amp;F&amp;C exportiert am 17.04.2024 - gedruckt am &amp;D (&amp;T)&amp;R Seite &amp;P / &amp;N</oddFooter>
    <evenHeader/>
    <evenFooter>&amp;L &amp;F&amp;C exportiert am 17.04.2024 - gedruckt am &amp;D (&amp;T)&amp;R Seite &amp;P / &amp;N</evenFooter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Erfolgsrechnung</vt:lpstr>
      <vt:lpstr>Bilanz</vt:lpstr>
      <vt:lpstr>Budget</vt:lpstr>
      <vt:lpstr>Eröffnungsbilanz</vt:lpstr>
      <vt:lpstr>Kostenstellen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2024-04-17T15:19:00+02:00</dcterms:created>
  <dcterms:modified xsi:type="dcterms:W3CDTF">2024-04-17T15:19:00+02:00</dcterms:modified>
  <dc:title>Untitled Spreadsheet</dc:title>
  <dc:description/>
  <dc:subject/>
  <cp:keywords/>
  <cp:category/>
</cp:coreProperties>
</file>